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8 декабря 2022\№ 22 от 08.12.2022 бюджет 2023-2025\"/>
    </mc:Choice>
  </mc:AlternateContent>
  <bookViews>
    <workbookView xWindow="19080" yWindow="120" windowWidth="19410" windowHeight="10770"/>
  </bookViews>
  <sheets>
    <sheet name="Приложение 10" sheetId="8" r:id="rId1"/>
  </sheets>
  <definedNames>
    <definedName name="_xlnm._FilterDatabase" localSheetId="0" hidden="1">'Приложение 10'!$A$16:$D$549</definedName>
    <definedName name="_xlnm.Print_Titles" localSheetId="0">'Приложение 10'!$16:$16</definedName>
    <definedName name="_xlnm.Print_Area" localSheetId="0">'Приложение 10'!$A:$D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7" i="8" l="1"/>
  <c r="D263" i="8"/>
  <c r="D262" i="8" s="1"/>
  <c r="D457" i="8"/>
  <c r="D347" i="8" l="1"/>
  <c r="D346" i="8" s="1"/>
  <c r="D503" i="8" l="1"/>
  <c r="D502" i="8" s="1"/>
  <c r="D500" i="8"/>
  <c r="D499" i="8" s="1"/>
  <c r="D493" i="8"/>
  <c r="D492" i="8" s="1"/>
  <c r="D490" i="8"/>
  <c r="D489" i="8" s="1"/>
  <c r="D487" i="8"/>
  <c r="D486" i="8" s="1"/>
  <c r="D484" i="8"/>
  <c r="D483" i="8" s="1"/>
  <c r="D481" i="8"/>
  <c r="D480" i="8" s="1"/>
  <c r="D479" i="8" l="1"/>
  <c r="D398" i="8" l="1"/>
  <c r="D397" i="8" s="1"/>
  <c r="D442" i="8" l="1"/>
  <c r="D371" i="8"/>
  <c r="D286" i="8"/>
  <c r="D249" i="8"/>
  <c r="D452" i="8" l="1"/>
  <c r="D345" i="8"/>
  <c r="D344" i="8"/>
  <c r="D373" i="8"/>
  <c r="D293" i="8"/>
  <c r="D291" i="8"/>
  <c r="D140" i="8"/>
  <c r="D138" i="8"/>
  <c r="D58" i="8"/>
  <c r="D290" i="8" l="1"/>
  <c r="D541" i="8"/>
  <c r="D539" i="8" l="1"/>
  <c r="D538" i="8" s="1"/>
  <c r="D156" i="8" l="1"/>
  <c r="D155" i="8" s="1"/>
  <c r="D200" i="8" l="1"/>
  <c r="D260" i="8" l="1"/>
  <c r="D259" i="8" s="1"/>
  <c r="D266" i="8" l="1"/>
  <c r="D265" i="8" s="1"/>
  <c r="D49" i="8" l="1"/>
  <c r="D395" i="8" l="1"/>
  <c r="D394" i="8" s="1"/>
  <c r="D469" i="8" l="1"/>
  <c r="D468" i="8" s="1"/>
  <c r="D467" i="8" s="1"/>
  <c r="D497" i="8" l="1"/>
  <c r="D496" i="8" s="1"/>
  <c r="D495" i="8" s="1"/>
  <c r="D478" i="8" s="1"/>
  <c r="D297" i="8" l="1"/>
  <c r="D350" i="8"/>
  <c r="D60" i="8" l="1"/>
  <c r="D57" i="8" s="1"/>
  <c r="D411" i="8" l="1"/>
  <c r="D445" i="8" l="1"/>
  <c r="D433" i="8"/>
  <c r="D369" i="8"/>
  <c r="D283" i="8"/>
  <c r="D255" i="8"/>
  <c r="D33" i="8"/>
  <c r="D202" i="8"/>
  <c r="D530" i="8"/>
  <c r="D526" i="8" s="1"/>
  <c r="D525" i="8" s="1"/>
  <c r="D465" i="8"/>
  <c r="D462" i="8"/>
  <c r="D461" i="8" l="1"/>
  <c r="D460" i="8" s="1"/>
  <c r="D142" i="8"/>
  <c r="D136" i="8"/>
  <c r="D132" i="8"/>
  <c r="D128" i="8"/>
  <c r="D134" i="8"/>
  <c r="D55" i="8" l="1"/>
  <c r="D152" i="8"/>
  <c r="D151" i="8" s="1"/>
  <c r="D29" i="8"/>
  <c r="D159" i="8" l="1"/>
  <c r="D158" i="8" s="1"/>
  <c r="D154" i="8" s="1"/>
  <c r="D534" i="8"/>
  <c r="D306" i="8"/>
  <c r="D533" i="8" l="1"/>
  <c r="D524" i="8" s="1"/>
  <c r="D305" i="8"/>
  <c r="D170" i="8" l="1"/>
  <c r="D225" i="8" l="1"/>
  <c r="D64" i="8" l="1"/>
  <c r="D53" i="8"/>
  <c r="D130" i="8"/>
  <c r="D127" i="8" s="1"/>
  <c r="D145" i="8"/>
  <c r="D144" i="8" s="1"/>
  <c r="D513" i="8"/>
  <c r="D476" i="8"/>
  <c r="D441" i="8"/>
  <c r="D387" i="8"/>
  <c r="D52" i="8" l="1"/>
  <c r="D66" i="8"/>
  <c r="D63" i="8" s="1"/>
  <c r="D326" i="8"/>
  <c r="D331" i="8"/>
  <c r="D391" i="8"/>
  <c r="D51" i="8" l="1"/>
  <c r="D73" i="8"/>
  <c r="D72" i="8" s="1"/>
  <c r="D71" i="8" s="1"/>
  <c r="D544" i="8" l="1"/>
  <c r="D543" i="8" s="1"/>
  <c r="D537" i="8" s="1"/>
  <c r="D220" i="8"/>
  <c r="D197" i="8"/>
  <c r="D333" i="8"/>
  <c r="D120" i="8" l="1"/>
  <c r="D42" i="8"/>
  <c r="D279" i="8" l="1"/>
  <c r="D228" i="8" l="1"/>
  <c r="D227" i="8" s="1"/>
  <c r="D223" i="8"/>
  <c r="D222" i="8" s="1"/>
  <c r="D474" i="8" l="1"/>
  <c r="D473" i="8" l="1"/>
  <c r="D507" i="8"/>
  <c r="D506" i="8" s="1"/>
  <c r="D95" i="8"/>
  <c r="D94" i="8" s="1"/>
  <c r="D92" i="8"/>
  <c r="D91" i="8" s="1"/>
  <c r="D89" i="8"/>
  <c r="D88" i="8" s="1"/>
  <c r="D87" i="8" l="1"/>
  <c r="D211" i="8" l="1"/>
  <c r="D185" i="8"/>
  <c r="D182" i="8"/>
  <c r="D270" i="8" l="1"/>
  <c r="D269" i="8" s="1"/>
  <c r="D354" i="8"/>
  <c r="D175" i="8" l="1"/>
  <c r="D343" i="8"/>
  <c r="D149" i="8" l="1"/>
  <c r="D148" i="8" s="1"/>
  <c r="D447" i="8"/>
  <c r="D510" i="8" l="1"/>
  <c r="D509" i="8" s="1"/>
  <c r="D505" i="8" s="1"/>
  <c r="D368" i="8" l="1"/>
  <c r="D364" i="8"/>
  <c r="D363" i="8" s="1"/>
  <c r="D349" i="8"/>
  <c r="D335" i="8"/>
  <c r="D214" i="8"/>
  <c r="D194" i="8"/>
  <c r="D275" i="8" l="1"/>
  <c r="D273" i="8"/>
  <c r="D272" i="8" l="1"/>
  <c r="D231" i="8"/>
  <c r="D230" i="8" s="1"/>
  <c r="D166" i="8" l="1"/>
  <c r="D69" i="8"/>
  <c r="D68" i="8" s="1"/>
  <c r="D62" i="8" s="1"/>
  <c r="D516" i="8" l="1"/>
  <c r="D512" i="8" l="1"/>
  <c r="D119" i="8"/>
  <c r="D118" i="8" s="1"/>
  <c r="D147" i="8" l="1"/>
  <c r="D125" i="8"/>
  <c r="D124" i="8" s="1"/>
  <c r="D123" i="8" s="1"/>
  <c r="D44" i="8"/>
  <c r="D41" i="8" s="1"/>
  <c r="D435" i="8"/>
  <c r="D409" i="8"/>
  <c r="D405" i="8"/>
  <c r="D278" i="8"/>
  <c r="D277" i="8" s="1"/>
  <c r="D253" i="8"/>
  <c r="D248" i="8" s="1"/>
  <c r="D172" i="8"/>
  <c r="D78" i="8"/>
  <c r="D77" i="8" s="1"/>
  <c r="D76" i="8" s="1"/>
  <c r="D26" i="8"/>
  <c r="D25" i="8" s="1"/>
  <c r="D23" i="8"/>
  <c r="D22" i="8" s="1"/>
  <c r="D37" i="8"/>
  <c r="D36" i="8" s="1"/>
  <c r="D519" i="8"/>
  <c r="D518" i="8" s="1"/>
  <c r="D117" i="8" l="1"/>
  <c r="D35" i="8"/>
  <c r="D268" i="8"/>
  <c r="D404" i="8"/>
  <c r="D402" i="8" s="1"/>
  <c r="D28" i="8"/>
  <c r="D21" i="8" s="1"/>
  <c r="D217" i="8"/>
  <c r="D429" i="8"/>
  <c r="D428" i="8" s="1"/>
  <c r="D426" i="8"/>
  <c r="D424" i="8"/>
  <c r="D439" i="8"/>
  <c r="D438" i="8" s="1"/>
  <c r="D449" i="8"/>
  <c r="D455" i="8"/>
  <c r="D19" i="8"/>
  <c r="D18" i="8" s="1"/>
  <c r="D17" i="8" s="1"/>
  <c r="D82" i="8"/>
  <c r="D81" i="8" s="1"/>
  <c r="D85" i="8"/>
  <c r="D84" i="8" s="1"/>
  <c r="D99" i="8"/>
  <c r="D103" i="8"/>
  <c r="D105" i="8"/>
  <c r="D109" i="8"/>
  <c r="D108" i="8" s="1"/>
  <c r="D113" i="8"/>
  <c r="D112" i="8" s="1"/>
  <c r="D111" i="8" s="1"/>
  <c r="D163" i="8"/>
  <c r="D179" i="8"/>
  <c r="D188" i="8"/>
  <c r="D191" i="8"/>
  <c r="D205" i="8"/>
  <c r="D208" i="8"/>
  <c r="D237" i="8"/>
  <c r="D242" i="8"/>
  <c r="D244" i="8"/>
  <c r="D246" i="8"/>
  <c r="D239" i="8"/>
  <c r="D300" i="8"/>
  <c r="D302" i="8"/>
  <c r="D311" i="8"/>
  <c r="D318" i="8"/>
  <c r="D322" i="8"/>
  <c r="D315" i="8"/>
  <c r="D339" i="8"/>
  <c r="D325" i="8" s="1"/>
  <c r="D359" i="8"/>
  <c r="D357" i="8"/>
  <c r="D378" i="8"/>
  <c r="D382" i="8"/>
  <c r="D385" i="8"/>
  <c r="D389" i="8"/>
  <c r="D416" i="8"/>
  <c r="D420" i="8"/>
  <c r="D522" i="8"/>
  <c r="D521" i="8" s="1"/>
  <c r="D377" i="8" l="1"/>
  <c r="D204" i="8"/>
  <c r="D310" i="8"/>
  <c r="D162" i="8"/>
  <c r="D444" i="8"/>
  <c r="D415" i="8"/>
  <c r="D414" i="8" s="1"/>
  <c r="D241" i="8"/>
  <c r="D178" i="8"/>
  <c r="D403" i="8"/>
  <c r="D236" i="8"/>
  <c r="D384" i="8"/>
  <c r="D80" i="8"/>
  <c r="D98" i="8"/>
  <c r="D97" i="8" s="1"/>
  <c r="D48" i="8"/>
  <c r="D296" i="8"/>
  <c r="D295" i="8" s="1"/>
  <c r="D356" i="8"/>
  <c r="D423" i="8"/>
  <c r="D235" i="8" l="1"/>
  <c r="D309" i="8"/>
  <c r="D422" i="8"/>
  <c r="D47" i="8"/>
  <c r="D46" i="8" s="1"/>
  <c r="D161" i="8"/>
  <c r="D75" i="8"/>
  <c r="D548" i="8" l="1"/>
</calcChain>
</file>

<file path=xl/sharedStrings.xml><?xml version="1.0" encoding="utf-8"?>
<sst xmlns="http://schemas.openxmlformats.org/spreadsheetml/2006/main" count="1376" uniqueCount="560">
  <si>
    <t>100</t>
  </si>
  <si>
    <t>ВР</t>
  </si>
  <si>
    <t>Наименование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</si>
  <si>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</si>
  <si>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</si>
  <si>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</si>
  <si>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</si>
  <si>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</si>
  <si>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</si>
  <si>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</si>
  <si>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</si>
  <si>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</si>
  <si>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</si>
  <si>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Предоставление государственной социальной помощи малоимущим семьям, малоимущим одиноко проживающим гражданам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</si>
  <si>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</si>
  <si>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</si>
  <si>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</si>
  <si>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</si>
  <si>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</si>
  <si>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</si>
  <si>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</si>
  <si>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</si>
  <si>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</si>
  <si>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</si>
  <si>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</si>
  <si>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</si>
  <si>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</si>
  <si>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</si>
  <si>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</si>
  <si>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 xml:space="preserve">                                               РАСПРЕДЕЛЕНИЕ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</si>
  <si>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</si>
  <si>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</si>
  <si>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</si>
  <si>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</si>
  <si>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</si>
  <si>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</si>
  <si>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</si>
  <si>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</si>
  <si>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</si>
  <si>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</si>
  <si>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</si>
  <si>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</si>
  <si>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</si>
  <si>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</si>
  <si>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</si>
  <si>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</si>
  <si>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</si>
  <si>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</si>
  <si>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</si>
  <si>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</si>
  <si>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</si>
  <si>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</si>
  <si>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</si>
  <si>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</si>
  <si>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</si>
  <si>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</si>
  <si>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</si>
  <si>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</si>
  <si>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</si>
  <si>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50 0 00 00000</t>
  </si>
  <si>
    <t>50 2 00 00000</t>
  </si>
  <si>
    <t>50 2 00 10010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</si>
  <si>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</si>
  <si>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</si>
  <si>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</si>
  <si>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</si>
  <si>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</si>
  <si>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</si>
  <si>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</si>
  <si>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</si>
  <si>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</si>
  <si>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</si>
  <si>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</si>
  <si>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</si>
  <si>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</si>
  <si>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</si>
  <si>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</si>
  <si>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</si>
  <si>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</si>
  <si>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</si>
  <si>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</si>
  <si>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</si>
  <si>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</si>
  <si>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</si>
  <si>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</si>
  <si>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</si>
  <si>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</si>
  <si>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</si>
  <si>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</si>
  <si>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</si>
  <si>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</si>
  <si>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</si>
  <si>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</si>
  <si>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</si>
  <si>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</si>
  <si>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</si>
  <si>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</si>
  <si>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</si>
  <si>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</si>
  <si>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</si>
  <si>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</si>
  <si>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</si>
  <si>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</si>
  <si>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</si>
  <si>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</si>
  <si>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</si>
  <si>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</si>
  <si>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</si>
  <si>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</si>
  <si>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</si>
  <si>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</si>
  <si>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</si>
  <si>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</si>
  <si>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</si>
  <si>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</si>
  <si>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</si>
  <si>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</si>
  <si>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</si>
  <si>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</si>
  <si>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</si>
  <si>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</si>
  <si>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</si>
  <si>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</si>
  <si>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</si>
  <si>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</si>
  <si>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</si>
  <si>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</si>
  <si>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</si>
  <si>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</si>
  <si>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</si>
  <si>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</si>
  <si>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</si>
  <si>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</si>
  <si>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</si>
  <si>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</si>
  <si>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</si>
  <si>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</si>
  <si>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</si>
  <si>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Обеспечение деятельности депутатов Думы Ставропольского края и их помощников в избирательном округе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</si>
  <si>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</si>
  <si>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</si>
  <si>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</si>
  <si>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</si>
  <si>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</si>
  <si>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</si>
  <si>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</si>
  <si>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</si>
  <si>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</si>
  <si>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</si>
  <si>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</si>
  <si>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</si>
  <si>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</si>
  <si>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</si>
  <si>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</si>
  <si>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</si>
  <si>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</si>
  <si>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</si>
  <si>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09 0 01 78220</t>
  </si>
  <si>
    <t>09 0 01 78230</t>
  </si>
  <si>
    <t>09 0 01 78210</t>
  </si>
  <si>
    <t>09 0 01 78240</t>
  </si>
  <si>
    <t>09 0 01 78250</t>
  </si>
  <si>
    <t>09 0 01 R4620</t>
  </si>
  <si>
    <t>09 0 01 77220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</si>
  <si>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</si>
  <si>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</si>
  <si>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</si>
  <si>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</si>
  <si>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</si>
  <si>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</si>
  <si>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</si>
  <si>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</si>
  <si>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10 0 04 00000</t>
  </si>
  <si>
    <t>10 0 04 11010</t>
  </si>
  <si>
    <t>10 0 04 80010</t>
  </si>
  <si>
    <t>10 0 04 22240</t>
  </si>
  <si>
    <t>15 0 01 11010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</si>
  <si>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</si>
  <si>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</si>
  <si>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</si>
  <si>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</si>
  <si>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</si>
  <si>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</si>
  <si>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</si>
  <si>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</si>
  <si>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</si>
  <si>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</si>
  <si>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</si>
  <si>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</si>
  <si>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</si>
  <si>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</si>
  <si>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</si>
  <si>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</si>
  <si>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</si>
  <si>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</si>
  <si>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</si>
  <si>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</si>
  <si>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</si>
  <si>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</si>
  <si>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</si>
  <si>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</si>
  <si>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</si>
  <si>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</si>
  <si>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>03 0 01 11010</t>
  </si>
  <si>
    <t>03 0 02 00000</t>
  </si>
  <si>
    <t>03 0 02 20060</t>
  </si>
  <si>
    <t>04 1 00 00000</t>
  </si>
  <si>
    <t>04 1 01 00000</t>
  </si>
  <si>
    <t>04 1 01 21420</t>
  </si>
  <si>
    <t xml:space="preserve">  04 3 00 00000  </t>
  </si>
  <si>
    <t>04 4 00 00000</t>
  </si>
  <si>
    <t xml:space="preserve">04 3 01 21440  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</si>
  <si>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</si>
  <si>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Мероприятия по профилактике детского дорожно-транспортного травматизма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</si>
  <si>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</si>
  <si>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</si>
  <si>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</si>
  <si>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</si>
  <si>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</si>
  <si>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07 1 01 00000</t>
  </si>
  <si>
    <t>07 1 01 22280</t>
  </si>
  <si>
    <t>Содержание мест захоронения</t>
  </si>
  <si>
    <t>07 2 02 22320</t>
  </si>
  <si>
    <t>Прочие мероприятия по благоустройству</t>
  </si>
  <si>
    <t>Подпрограмма "Обеспечение жильем молодых семей в Советском городском округе Ставропольского края"</t>
  </si>
  <si>
    <t>07 4 00 00000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</si>
  <si>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</si>
  <si>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</si>
  <si>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</si>
  <si>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02 3 00 10010</t>
  </si>
  <si>
    <t>02 3 00 10020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</si>
  <si>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</si>
  <si>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</si>
  <si>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</si>
  <si>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</si>
  <si>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</si>
  <si>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к   решению Совета депутатов Советского</t>
  </si>
  <si>
    <r>
      <t xml:space="preserve">                                                                                                                            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бюджете Советского  городского</t>
    </r>
  </si>
  <si>
    <t xml:space="preserve">Резервные фонды </t>
  </si>
  <si>
    <t>11 0 02 00000</t>
  </si>
  <si>
    <t>09 0 01 78260</t>
  </si>
  <si>
    <t>09 0 Р1 50840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</si>
  <si>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</si>
  <si>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</si>
  <si>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</si>
  <si>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</si>
  <si>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>Основное мероприятие "Обеспечение функций органов местного самоуправления"</t>
  </si>
  <si>
    <t>11 0 02 10010</t>
  </si>
  <si>
    <t>11 0 02 10020</t>
  </si>
  <si>
    <t>15 0 02 00000</t>
  </si>
  <si>
    <t>15 0 02 20100</t>
  </si>
  <si>
    <t>51 5 00 10080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</si>
  <si>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</si>
  <si>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</si>
  <si>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</si>
  <si>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</si>
  <si>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</si>
  <si>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</si>
  <si>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</si>
  <si>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>Расходы на проведение мероприятий по организации отдыха детей в учреждениях дополнительного образования</t>
  </si>
  <si>
    <t>57 0 01 00000</t>
  </si>
  <si>
    <t>57 0 01 20090</t>
  </si>
  <si>
    <t>09 0 01 77820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</si>
  <si>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</si>
  <si>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</si>
  <si>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</si>
  <si>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07 2 00 00000</t>
  </si>
  <si>
    <t>09 0 02 76280</t>
  </si>
  <si>
    <t>05 4 00 00000</t>
  </si>
  <si>
    <t>05 4 01 00000</t>
  </si>
  <si>
    <t>05 4 01 10010</t>
  </si>
  <si>
    <t>05 4 01 10020</t>
  </si>
  <si>
    <t>05 4 01 76530</t>
  </si>
  <si>
    <t>05 4 02 00000</t>
  </si>
  <si>
    <t>05 4 02 76540</t>
  </si>
  <si>
    <t>Проведение информационно-пропагандистских мероприятий, направленных на профилактику идеологии терроризма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</si>
  <si>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</si>
  <si>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</si>
  <si>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</si>
  <si>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 xml:space="preserve"> Выплата пособия на ребенка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</si>
  <si>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</si>
  <si>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Основное мероприятие "Создание условий для развития пищевой и перерабатывающей промышленности"</t>
  </si>
  <si>
    <t>05 3 01 20220</t>
  </si>
  <si>
    <t>05 3 01 00000</t>
  </si>
  <si>
    <t>05 3 00 00000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</si>
  <si>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</si>
  <si>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</si>
  <si>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05 3 02 20250</t>
  </si>
  <si>
    <t>Основное мероприятие "Развитие ситуационного туризма"</t>
  </si>
  <si>
    <t>Расходы на развитие ситуационного туризма</t>
  </si>
  <si>
    <t>05 3 03 00000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</si>
  <si>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</si>
  <si>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55 0 00 00000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</si>
  <si>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</si>
  <si>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</si>
  <si>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</si>
  <si>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</si>
  <si>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</si>
  <si>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</si>
  <si>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</si>
  <si>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57 0 02 S7730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</si>
  <si>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</si>
  <si>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02 3 00 00000</t>
  </si>
  <si>
    <t>02 2 00 00000</t>
  </si>
  <si>
    <t>02 1 00 00000</t>
  </si>
  <si>
    <t>02 1 00 20050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</si>
  <si>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</si>
  <si>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</si>
  <si>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</si>
  <si>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</si>
  <si>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 xml:space="preserve">  04 3 01 00000  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</si>
  <si>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</si>
  <si>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округеСтавропольского края"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</si>
  <si>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</si>
  <si>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</si>
  <si>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Основное мероприятие "Развитие растенееводства в округе"</t>
  </si>
  <si>
    <t>МУНИЦИПАЛЬНАЯ ПРОГРАММА 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</si>
  <si>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МКУ МФЦ"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</si>
  <si>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</si>
  <si>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</si>
  <si>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</si>
  <si>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</si>
  <si>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</si>
  <si>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</si>
  <si>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</si>
  <si>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</si>
  <si>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</si>
  <si>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</si>
  <si>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</si>
  <si>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</si>
  <si>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</si>
  <si>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</si>
  <si>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</si>
  <si>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</si>
  <si>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t>Основное мероприятие  "Осуществление управленческих функций по реализации полномочий в области образования и молодежной политики"</t>
  </si>
  <si>
    <t>Основное мероприятие "Развитие деятельности в области опеки и попечительства"</t>
  </si>
  <si>
    <t>Программа "Противодействие коррупции на территории Советского городского округа Ставропольского края"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</si>
  <si>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</si>
  <si>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20 1 00 00000</t>
  </si>
  <si>
    <t>20 1 0100000</t>
  </si>
  <si>
    <t>20 1 01 10010</t>
  </si>
  <si>
    <t>20 1 01 10020</t>
  </si>
  <si>
    <t>Основное мероприятие "Исполнение полномочий администрации в области градостроительной деятельности"</t>
  </si>
  <si>
    <t>Основное мероприятие "Обеспечение мероприятий, направленных на формирование благоприятного инвестиционного имиджа"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</si>
  <si>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</si>
  <si>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"Развитие 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</si>
  <si>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</si>
  <si>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</si>
  <si>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</si>
  <si>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</si>
  <si>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</si>
  <si>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</si>
  <si>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</si>
  <si>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04 2 00 00000</t>
  </si>
  <si>
    <t>Подпрограмма «Модернизация улично-дорожной сети Советского городского округа Ставропольского края»</t>
  </si>
  <si>
    <t>Реализация регионального проекта "Финансовая поддержка семей при рождении детей"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</si>
  <si>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</si>
  <si>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</si>
  <si>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</si>
  <si>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03 0 02 21050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</si>
  <si>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</si>
  <si>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</si>
  <si>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</si>
  <si>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98 0 00 00000</t>
  </si>
  <si>
    <t>Реализация функций иных муниципальных органов</t>
  </si>
  <si>
    <t>09 0 02 R3020</t>
  </si>
  <si>
    <t>Осуществление ежемесячных выплат на детей в возрасте от трех до семи лет включительно</t>
  </si>
  <si>
    <t>98 2 00 00000</t>
  </si>
  <si>
    <t>98 2 00 22381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</si>
  <si>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</si>
  <si>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</si>
  <si>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Основное мероприятие «Обеспечение безопасности дорожного движения на улично-дорожной сети округа»</t>
  </si>
  <si>
    <t>04 4 03 00000</t>
  </si>
  <si>
    <t>04 4 03 21450</t>
  </si>
  <si>
    <t>09 0 01 78270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</si>
  <si>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</si>
  <si>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15 0 03 00000</t>
  </si>
  <si>
    <t>15 0 03 11010</t>
  </si>
  <si>
    <t>Капитальный ремонт и ремонт автомобильных дорог общего пользования местного назначения в городских округах и городских поселениях</t>
  </si>
  <si>
    <t>Программа "Гармонизация межнациональных отношений, предупреждение этнического и религиозного экстримизма, укрепление единства российской нации на территории Советского городского округа Ставропольского края"</t>
  </si>
  <si>
    <t>Основное мероприятие «Внедрение современных технологий и методов кадровой работы, направленных на повышение профессиональной компетентности муниципальных служащих»</t>
  </si>
  <si>
    <t>Организация и проведение мероприятий по профессиональному развитию муниципальных служащих</t>
  </si>
  <si>
    <t>МУНИЦИПАЛЬНАЯ ПРОГРАММА СОВЕТСКОГО ГОРОДСКОГО ОКРУГА СТАВРОПОЛЬСКОГО КРАЯ "УПРАВЛЕНИЕ И РАСПОРЯЖЕНИЕ ИМУЩЕСТВОМ В СОВЕТСКОМ ГОРОДСКОМ ОКРУГЕ СТАВРОПОЛЬСКОГО КРАЯ"</t>
  </si>
  <si>
    <t>000</t>
  </si>
  <si>
    <t>Основное мероприятие «Создание условий для вовлечения различных групп населения г.Зеленокумска  к регулярным занятиям физической культурой и спортом.</t>
  </si>
  <si>
    <t>Основное мероприятие «Создание условий для вовлечения различных групп населения с.Солдато-Александровского  к регулярным занятиям физической культурой и спортом.</t>
  </si>
  <si>
    <t>Основное мероприятие «Развитие массовой физической культуры и спорта в городском округе»</t>
  </si>
  <si>
    <t>200</t>
  </si>
  <si>
    <t>Расходы в области градостроительной деятельности</t>
  </si>
  <si>
    <t>11 0 01 20230</t>
  </si>
  <si>
    <t>Оказание государственной социальной помощи на основании социального контракта отдельным категориям граждан
 </t>
  </si>
  <si>
    <t>09 0 03 R4040</t>
  </si>
  <si>
    <t>Единая субвенция</t>
  </si>
  <si>
    <t>09 0 01 78000</t>
  </si>
  <si>
    <t>51 5 00 76360</t>
  </si>
  <si>
    <t>Выплата социального пособия на погребение</t>
  </si>
  <si>
    <t>800</t>
  </si>
  <si>
    <t>Расходы на содержание имущества, находящегося в муниципальной собственности округа</t>
  </si>
  <si>
    <t>16 0 02 00000</t>
  </si>
  <si>
    <t>16 0 02 22020</t>
  </si>
  <si>
    <t>Расходы на содержание имущества</t>
  </si>
  <si>
    <t>Основное мероприятие "Расходы на содержание имущества"</t>
  </si>
  <si>
    <t>08 0 00 00000</t>
  </si>
  <si>
    <t>Реализация программ формирования современной городской среды</t>
  </si>
  <si>
    <t>Реализация регионального проекта  "Формирование комфортной городской среды"</t>
  </si>
  <si>
    <t>08 0 F2 00000</t>
  </si>
  <si>
    <t>08 0 F2 55550</t>
  </si>
  <si>
    <t>МУНИЦИПАЛЬНАЯ ПРОГРАММА СОВЕТСКОГО ГОРОДСКОГО ОКРУГА СТАВРОПОЛЬСКОГО КРАЯ "ФОРМИРОВАНИЕ КОМФОРТНОЙ ГОРОДСКОЙ СРЕДЫ СОВЕТСКОГО ГОРОДСКОГО ОКРУГА СТАВРОПОЛЬСКОГО КРАЯ"</t>
  </si>
  <si>
    <t>17 0 07 78810</t>
  </si>
  <si>
    <t>09 0 01 78730</t>
  </si>
  <si>
    <t>52 1 00 10010</t>
  </si>
  <si>
    <t>52 1 00 10020</t>
  </si>
  <si>
    <t>Непрограммные расходы  в области других вопросов жилищно-коммунального хозяйства</t>
  </si>
  <si>
    <t>Организация мероприятий при осуществлении деятельности по обращению с животными без владельцев</t>
  </si>
  <si>
    <t>Организация мероприятий, направленных на противодействие коррупции на территории округа</t>
  </si>
  <si>
    <t>Программа "Профилактика терроризма и его идеологии на территории Советского городского округа Ставропольского края"</t>
  </si>
  <si>
    <t>Основное мероприятие "Формирование системы профилактики терроризма и его идеологии на территории Советского городского округа Ставропольского края"</t>
  </si>
  <si>
    <t>20 1 01 10100</t>
  </si>
  <si>
    <t>Целевые средства на реализацию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</si>
  <si>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                                                                                                                             Приложение 7 </t>
  </si>
  <si>
    <t>Реализация инициативного проекта за счет инициативных платежей</t>
  </si>
  <si>
    <t>Основное мероприятие "Реализация инициативного проекта"</t>
  </si>
  <si>
    <t xml:space="preserve">Основное мероприятие "Реализация инициативного проекта" </t>
  </si>
  <si>
    <t>Основное мероприятие "Развитие библиотечного обслуживания населения Советского городского округа округа"</t>
  </si>
  <si>
    <t>04 2 05 00000</t>
  </si>
  <si>
    <t>04 2 05 2ИП00</t>
  </si>
  <si>
    <t>07 2 05 00000</t>
  </si>
  <si>
    <t>70 0 01 11010</t>
  </si>
  <si>
    <t>Расходы на обеспечение деятельности МКУ "Хозяйственно - эксплуатационная служба"</t>
  </si>
  <si>
    <t>70 0 01 00000</t>
  </si>
  <si>
    <t>70 0 01 22330</t>
  </si>
  <si>
    <t>70 0 02 00000</t>
  </si>
  <si>
    <t>70 0 02 22020</t>
  </si>
  <si>
    <t>Централизованное ведение бюджетного (бухгалтерского) учета и формирование отчетности органов местного самоуправления и подведомственных им муниципальных учреждений Советского городского округа</t>
  </si>
  <si>
    <t>Непрограммные расходы в рамках централизованного ведения бюджетного (бухгалтерского) учета и формирование отчетности</t>
  </si>
  <si>
    <t>54 0 00 00000</t>
  </si>
  <si>
    <t>54 1 00 00000</t>
  </si>
  <si>
    <t xml:space="preserve">54 1 00 11010 </t>
  </si>
  <si>
    <t>КОНТРОЛЬНО-СЧЕТНЫЙ ОРГАН СОВЕТСКОГО ГОРОДСКОГО ОКРУГА СТАВРОПОЛЬСКОГО КРАЯ</t>
  </si>
  <si>
    <t>52 0 00 0000</t>
  </si>
  <si>
    <t>52 1 00 00000</t>
  </si>
  <si>
    <t>50 2 00 10020</t>
  </si>
  <si>
    <t>Организация и проведение творческих конкурсов по созданию произведений (видеороликов, рисунков и другое) антитеррористической направленности</t>
  </si>
  <si>
    <t>17 0 10 00000</t>
  </si>
  <si>
    <t>17 0 10 25010</t>
  </si>
  <si>
    <t>Основное мероприятие "Независимая оценка качества условий оказания услуг учреждениями"</t>
  </si>
  <si>
    <t>Расходы на проведение независимой оценки качества условий оказания услуг учреждениями</t>
  </si>
  <si>
    <t xml:space="preserve">Непрограммные расходы в рамках обеспечения деятельности контрольно-счетной палаты Советского городского округа Ставропольского края </t>
  </si>
  <si>
    <t>10 0 10 00000</t>
  </si>
  <si>
    <t>10 0 10 25010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</si>
  <si>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</si>
  <si>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10 0 05 00000</t>
  </si>
  <si>
    <t>09 0 01 81110</t>
  </si>
  <si>
    <t>Выплаты единовременной социальной помощи членам семьи военнослужащего, принимавшего участие в специальной военной операции, проводимой на территории Украины, Донецкой Народной Республики, Луганской Народной Республики с 24 февраля 2022 года</t>
  </si>
  <si>
    <t>08 0 01 22310</t>
  </si>
  <si>
    <t>08 0 01 00000</t>
  </si>
  <si>
    <t>Непрограммные мероприятия</t>
  </si>
  <si>
    <t>98 1 00 00000</t>
  </si>
  <si>
    <t>Иные межбюджетные трансферты на реализацию мероприятий по временному социально-бытовому обустройству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находящихся в пунктах временного размещения на территории Ставропольского края, за счет средств резервного фонда Правительства Ставропольского края</t>
  </si>
  <si>
    <t>98 1 00 76902</t>
  </si>
  <si>
    <t xml:space="preserve">Финансовое обеспечение реализации мероприятий, связанных с призывом граждан  Российской Федерации на военную службу по частичной мобилизации в Вооруженные Силы Российской Федерации </t>
  </si>
  <si>
    <t>98 1 00 76903</t>
  </si>
  <si>
    <t xml:space="preserve">                                                                                                                             округа Ставропольского края на 2023 год</t>
  </si>
  <si>
    <r>
      <t xml:space="preserve">                                                                                                                             и плановый период 2024 и 2025 годов</t>
    </r>
    <r>
      <rPr>
        <sz val="14"/>
        <rFont val="Calibri"/>
        <family val="2"/>
        <charset val="204"/>
      </rPr>
      <t>»</t>
    </r>
  </si>
  <si>
    <t xml:space="preserve">04 2 05 SИП20 </t>
  </si>
  <si>
    <t xml:space="preserve">04 2 05 2ИП20 </t>
  </si>
  <si>
    <t xml:space="preserve">Реализация инициативного проекта "Обустройство пешеходных дорожек по улицам: Советская с №2 по № 38, Красноармейская с № 16 по № 44, Лесная с № 7 по № 36, Ленина с № 12 по № 30, Молодежная хутора Андреевского Советского городского округа Ставропольского края " </t>
  </si>
  <si>
    <t xml:space="preserve">Реализация инициативного проекта за счет инициативных платежей"Обустройство пешеходных дорожек по улицам: Советская с №2 по № 38, Красноармейская с № 16 по № 44, Лесная с № 7 по № 36, Ленина с № 12 по № 30, Молодежная хутора Андреевского Советского городского округа Ставропольского края " </t>
  </si>
  <si>
    <t>07 4 00 L4970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</si>
  <si>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</si>
  <si>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</si>
  <si>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15 0 05 00000</t>
  </si>
  <si>
    <t>15 0 05 SИП19</t>
  </si>
  <si>
    <t>15 0 05 2ИП19</t>
  </si>
  <si>
    <t xml:space="preserve"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</si>
  <si>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04 2 05 2ИП21 </t>
  </si>
  <si>
    <t xml:space="preserve">04 2 05 SИП21 </t>
  </si>
  <si>
    <t>07 2 05 SИП25</t>
  </si>
  <si>
    <t>07 2 05 2ИП25</t>
  </si>
  <si>
    <t>07 2 05 SИП22</t>
  </si>
  <si>
    <t>07 2 05 2ИП22</t>
  </si>
  <si>
    <t>07 2 05 SИП24</t>
  </si>
  <si>
    <t>07 2 05 2ИП24</t>
  </si>
  <si>
    <t>07 2 05 SИП23</t>
  </si>
  <si>
    <t>07 2 05 2ИП23</t>
  </si>
  <si>
    <t xml:space="preserve"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2023 год </t>
  </si>
  <si>
    <t>10 0 02 L5194</t>
  </si>
  <si>
    <t>Основное мероприятие "Обеспечение деятельности МКУ "Центр по комплексному обслуживанию учреждений образования Советского городского округа Ставропольского края"</t>
  </si>
  <si>
    <t>17 0 11 00000</t>
  </si>
  <si>
    <t>17 0 11 11010</t>
  </si>
  <si>
    <t xml:space="preserve">Реализация инициативного проекта "Ремонт автомобильной дороги общего пользования местного значения по ул. Гайдара в городе Зеленокумск Советского городского округа Ставропольского края" </t>
  </si>
  <si>
    <t xml:space="preserve">Реализация инициативного проекта за счет инициативных платежей "Ремонт автомобильной дороги общего пользования местного значения по ул. Гайдара в городе Зеленокумск Советского городского округа Ставропольского края" </t>
  </si>
  <si>
    <r>
      <t>Реализация инициативного проекта "Обустройство сквера со спортивной и детской игровой площадками в районе православного детского сада (пересечение ул. Пугачева и пер. Партизанского) в городе Зеленокумск Советского городского округа Ставропольского края</t>
    </r>
    <r>
      <rPr>
        <b/>
        <sz val="14"/>
        <color theme="1"/>
        <rFont val="Times New Roman"/>
        <family val="1"/>
        <charset val="204"/>
      </rPr>
      <t xml:space="preserve">" </t>
    </r>
  </si>
  <si>
    <r>
      <t>Реализация инициативного проекта зв счет инициативных платежей "Обустройство сквера со спортивной и детской игровой площадками в районе православного детского сада (пересечение ул. Пугачева и пер. Партизанского) в городе Зеленокумск Советского городского округа Ставропольского края</t>
    </r>
    <r>
      <rPr>
        <b/>
        <sz val="14"/>
        <color theme="1"/>
        <rFont val="Times New Roman"/>
        <family val="1"/>
        <charset val="204"/>
      </rPr>
      <t xml:space="preserve">" </t>
    </r>
  </si>
  <si>
    <t xml:space="preserve">Реализация инициативного проекта "Благоустройство прилегающей общественной территории к ФОКу (2 этап) села Солдато-Александровское Советского городского округа Ставропольского края " </t>
  </si>
  <si>
    <t>Реализация инициативного проекта за счет инициативных платежей "Благоустройство прилегающей общественной территории к ФОКу (2 этап)села Солдато-Александровское Советского городского округа Ставропольского края "</t>
  </si>
  <si>
    <t xml:space="preserve">Реализация инициативного проекта "Благоустройство  детской игровой площадки расположенной на прилегающей территории к дворцу культуры поселка Михайловка Советского городского округа Ставропольского края " </t>
  </si>
  <si>
    <t xml:space="preserve">Реализация инициативного проекта за счет инициативных платежей "Благоустройство  детской игровой площадки расположенной на прилегающей территории к дворцу культуры поселка Михайловка Советского городского округа Ставропольского края " </t>
  </si>
  <si>
    <t xml:space="preserve">Реализация инициативного проекта "Обустройство спортивной площадки по ул Георгиевской и пер. Георгиевскому в городе Зеленокумск Советского городского округа Ставропольского края" </t>
  </si>
  <si>
    <t xml:space="preserve">Реализация инициативного проекта за счет инициативных платежей"Обустройство спортивной площадки по ул Георгиевской и пер. Георгиевскому в городе Зеленокумск Советского городского округа Ставропольского края"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</si>
  <si>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</si>
  <si>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17 0 02 R3030</t>
  </si>
  <si>
    <t xml:space="preserve">Предоставление молодым семьям социальных выплат на приобретение (строительство) жилья </t>
  </si>
  <si>
    <t>Подпрограмма "Реализация на территории округа государственной политики в сфере профилактики правонарушений, создание условий для обеспечения общественного порядка"</t>
  </si>
  <si>
    <t>Основное мероприятие "Профилактика правонарушений среди несовершеннолетних и молодежи"</t>
  </si>
  <si>
    <t>Расходы на профилактику правонарушений среди несовершеннолетних и молодежи</t>
  </si>
  <si>
    <t>56 1 00 00000</t>
  </si>
  <si>
    <t>56 1 01 00000</t>
  </si>
  <si>
    <t>56 1 01 21310</t>
  </si>
  <si>
    <t>Основное мероприятие "Профилактика мошенничества на территории округа"</t>
  </si>
  <si>
    <t>Расходы на профилактику мошенничества на территории округа</t>
  </si>
  <si>
    <t>56 1 02 00000</t>
  </si>
  <si>
    <t>56 1 02 21320</t>
  </si>
  <si>
    <t>Основное мероприятие "Профилактика рецидивной преступности"</t>
  </si>
  <si>
    <t>Расходы на профилактику рецидивной преступности</t>
  </si>
  <si>
    <t>56 1 03 00000</t>
  </si>
  <si>
    <t>56 1 03 21330</t>
  </si>
  <si>
    <t>Основное мероприятие "Профилактика алкоголизма на территории округа"</t>
  </si>
  <si>
    <t>Расходы на профилактику алкоголизма на территории округа</t>
  </si>
  <si>
    <t>56 1 04 00000</t>
  </si>
  <si>
    <t>56 1 04 21340</t>
  </si>
  <si>
    <t>Основное мероприятие "Привлечение народных дружин округа к участию в охране общественного порядка на улицах и в общественных местах"</t>
  </si>
  <si>
    <t>Расходы на привлечение народных дружин округа к участию в охране общественного порядка на улицах и в общественных местах</t>
  </si>
  <si>
    <t>56 1 05 00000</t>
  </si>
  <si>
    <t>56 1 05 21350</t>
  </si>
  <si>
    <t>Подпрограмма "Профилактика незаконного потребления и оборота наркотических средств и психотропных веществ"</t>
  </si>
  <si>
    <t>Основное мероприятие "Профилактика наркомании и формирование у детей и молодежи округа мотивации к здоровому образу жизни"</t>
  </si>
  <si>
    <t>56 2 00 00000</t>
  </si>
  <si>
    <t>Расходы на профилактику наркомании и формирование у детей и молодежи округа мотивации к здоровому образу жизни</t>
  </si>
  <si>
    <t>Основное мероприятие "Организация межведомственного взаимодействия по профилактике наркомании и по борьбе с незаконным оборотом наркотиков"</t>
  </si>
  <si>
    <t>Расходы на  организацию межведомственного взаимодействия по профилактике наркомании и по борьбе с незаконным оборотом наркотиков</t>
  </si>
  <si>
    <t>56 2 01 00000</t>
  </si>
  <si>
    <t>56 2 01 21360</t>
  </si>
  <si>
    <t>56 2 02 00000</t>
  </si>
  <si>
    <t>56 2 02 21370</t>
  </si>
  <si>
    <t>Основное мероприятие "Информационное обеспечение антинаркотической работы"</t>
  </si>
  <si>
    <t>Расходы на информационное обеспечение антинаркотической работы</t>
  </si>
  <si>
    <t>56 2 03 00000</t>
  </si>
  <si>
    <t>56 2 03 21380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</si>
  <si>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</si>
  <si>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 организации, реализующие образовательные программы дошкольного образования</t>
  </si>
  <si>
    <t xml:space="preserve">04 3 01 S6720  </t>
  </si>
  <si>
    <t>Организация и обеспечение отдыха и оздоровления детей</t>
  </si>
  <si>
    <t>Реализация регионального проекта "Патриотическое воспитание граждан Российской Федерации"</t>
  </si>
  <si>
    <t>17 0 ЕВ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</si>
  <si>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</si>
  <si>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17 0 ЕВ 51790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</si>
  <si>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</si>
  <si>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 xml:space="preserve">Организация и проведение мероприятий по борьбе с иксодовыми клещами-переносчиками Крымской геморрагической лихорадки в природных биотопах (на пастбищах) </t>
  </si>
  <si>
    <t>Основное мероприятие "Обеспечение развития и укрепления материально-технической базы учреждений культуры"</t>
  </si>
  <si>
    <t>Основное мероприятие "Мероприятия, направленные на проведение ремонта, восстановление и реставрацию памятников культуры"</t>
  </si>
  <si>
    <t>10 0 06 00000</t>
  </si>
  <si>
    <t>10 0 06  L4670</t>
  </si>
  <si>
    <t>Проведение капитального ремонта зданий и сооружений, благоустройство территории муниципальных учреждений культуры муниципальных образований</t>
  </si>
  <si>
    <t>10 0 04 S6660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</si>
  <si>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</si>
  <si>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инициативного проекта "Ремонт тротуаров  по ул. Победа (от ул. Мостовая до СОШ № 7) с. Отказного Советского городского округа Ставропольского края"</t>
  </si>
  <si>
    <t xml:space="preserve">Реализация инициативного проекта за счет инициативных платежей "Ремонт тротуаров  по ул. Победа (от ул. Мостовая до СОШ № 7) с. Отказного Советского городского округа Ставропольского края" </t>
  </si>
  <si>
    <t>17 0 02 S6500</t>
  </si>
  <si>
    <t xml:space="preserve">                                                                                                                             от 8 декабря 2022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</si>
</sst>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3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distributed" wrapText="1"/>
    </xf>
    <xf numFmtId="49" fontId="3" fillId="2" borderId="2" xfId="0" applyNumberFormat="1" applyFont="1" applyFill="1" applyBorder="1" applyAlignment="1">
      <alignment wrapText="1"/>
    </xf>
    <xf numFmtId="0" fontId="2" fillId="2" borderId="0" xfId="1" applyFill="1"/>
    <xf numFmtId="49" fontId="3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4" fontId="14" fillId="2" borderId="0" xfId="4" applyFont="1" applyFill="1" applyAlignment="1">
      <alignment horizontal="center" vertical="center"/>
    </xf>
    <xf numFmtId="164" fontId="14" fillId="2" borderId="0" xfId="4" applyFont="1" applyFill="1" applyAlignment="1" applyProtection="1">
      <alignment horizontal="center" vertical="center"/>
      <protection hidden="1"/>
    </xf>
    <xf numFmtId="164" fontId="14" fillId="2" borderId="0" xfId="4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>
      <alignment horizontal="center" vertical="center"/>
    </xf>
    <xf numFmtId="0" fontId="5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7" fillId="2" borderId="0" xfId="1" applyFont="1" applyFill="1" applyProtection="1">
      <protection hidden="1"/>
    </xf>
    <xf numFmtId="0" fontId="6" fillId="2" borderId="0" xfId="1" applyNumberFormat="1" applyFont="1" applyFill="1" applyAlignment="1" applyProtection="1">
      <alignment horizontal="center" vertical="center" wrapText="1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49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2" fillId="2" borderId="0" xfId="1" applyFont="1" applyFill="1"/>
    <xf numFmtId="3" fontId="8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ill="1" applyAlignment="1">
      <alignment horizontal="center" vertical="center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4" fontId="15" fillId="2" borderId="7" xfId="4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>
      <alignment horizontal="left" vertical="distributed" wrapText="1"/>
    </xf>
    <xf numFmtId="164" fontId="14" fillId="2" borderId="7" xfId="4" applyFont="1" applyFill="1" applyBorder="1" applyAlignment="1" applyProtection="1">
      <alignment horizontal="center" vertical="center"/>
      <protection hidden="1"/>
    </xf>
    <xf numFmtId="164" fontId="14" fillId="2" borderId="7" xfId="4" applyFont="1" applyFill="1" applyBorder="1" applyAlignment="1">
      <alignment horizontal="center" vertical="center"/>
    </xf>
    <xf numFmtId="164" fontId="15" fillId="2" borderId="7" xfId="4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4" fontId="14" fillId="2" borderId="8" xfId="4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/>
    </xf>
    <xf numFmtId="0" fontId="3" fillId="2" borderId="2" xfId="0" applyFont="1" applyFill="1" applyBorder="1" applyAlignment="1">
      <alignment horizontal="justify"/>
    </xf>
    <xf numFmtId="0" fontId="8" fillId="2" borderId="2" xfId="1" applyNumberFormat="1" applyFont="1" applyFill="1" applyBorder="1" applyAlignment="1" applyProtection="1">
      <alignment horizontal="justify" vertical="top" wrapText="1"/>
      <protection hidden="1"/>
    </xf>
    <xf numFmtId="49" fontId="8" fillId="2" borderId="2" xfId="0" applyNumberFormat="1" applyFont="1" applyFill="1" applyBorder="1" applyAlignment="1">
      <alignment wrapText="1"/>
    </xf>
    <xf numFmtId="0" fontId="8" fillId="2" borderId="2" xfId="1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justify" wrapText="1"/>
    </xf>
    <xf numFmtId="0" fontId="3" fillId="2" borderId="2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3" fillId="2" borderId="2" xfId="3" applyNumberFormat="1" applyFont="1" applyFill="1" applyBorder="1" applyAlignment="1" applyProtection="1">
      <alignment horizontal="left" vertical="top" wrapText="1"/>
      <protection hidden="1"/>
    </xf>
    <xf numFmtId="165" fontId="3" fillId="2" borderId="2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top" wrapText="1"/>
    </xf>
    <xf numFmtId="164" fontId="3" fillId="2" borderId="8" xfId="4" applyFont="1" applyFill="1" applyBorder="1" applyAlignment="1">
      <alignment horizontal="center" vertical="center"/>
    </xf>
    <xf numFmtId="164" fontId="8" fillId="2" borderId="7" xfId="4" applyFont="1" applyFill="1" applyBorder="1" applyAlignment="1">
      <alignment horizontal="center" vertical="center"/>
    </xf>
    <xf numFmtId="164" fontId="3" fillId="2" borderId="7" xfId="4" applyFont="1" applyFill="1" applyBorder="1" applyAlignment="1">
      <alignment horizontal="center" vertical="center"/>
    </xf>
    <xf numFmtId="164" fontId="14" fillId="2" borderId="10" xfId="4" applyFont="1" applyFill="1" applyBorder="1" applyAlignment="1">
      <alignment horizontal="center" vertical="center"/>
    </xf>
    <xf numFmtId="164" fontId="15" fillId="2" borderId="8" xfId="4" applyFont="1" applyFill="1" applyBorder="1" applyAlignment="1">
      <alignment horizontal="center" vertical="center"/>
    </xf>
    <xf numFmtId="0" fontId="12" fillId="2" borderId="11" xfId="0" applyFont="1" applyFill="1" applyBorder="1"/>
    <xf numFmtId="0" fontId="13" fillId="2" borderId="11" xfId="0" applyFont="1" applyFill="1" applyBorder="1" applyAlignment="1">
      <alignment horizontal="justify"/>
    </xf>
    <xf numFmtId="0" fontId="8" fillId="2" borderId="11" xfId="1" applyNumberFormat="1" applyFont="1" applyFill="1" applyBorder="1" applyAlignment="1" applyProtection="1">
      <alignment horizontal="justify" vertical="top" wrapText="1"/>
      <protection hidden="1"/>
    </xf>
    <xf numFmtId="164" fontId="16" fillId="2" borderId="8" xfId="4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left"/>
    </xf>
    <xf numFmtId="49" fontId="3" fillId="2" borderId="2" xfId="3" applyNumberFormat="1" applyFont="1" applyFill="1" applyBorder="1" applyAlignment="1" applyProtection="1">
      <alignment horizontal="left" vertical="top" wrapText="1"/>
      <protection hidden="1"/>
    </xf>
    <xf numFmtId="0" fontId="3" fillId="2" borderId="12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3" xfId="0" applyFont="1" applyFill="1" applyBorder="1" applyAlignment="1">
      <alignment wrapText="1"/>
    </xf>
    <xf numFmtId="0" fontId="8" fillId="2" borderId="14" xfId="1" applyNumberFormat="1" applyFont="1" applyFill="1" applyBorder="1" applyAlignment="1" applyProtection="1">
      <alignment vertical="top"/>
      <protection hidden="1"/>
    </xf>
    <xf numFmtId="0" fontId="9" fillId="2" borderId="15" xfId="1" applyFont="1" applyFill="1" applyBorder="1" applyAlignment="1">
      <alignment horizontal="center" vertical="center"/>
    </xf>
    <xf numFmtId="164" fontId="15" fillId="2" borderId="16" xfId="4" applyFont="1" applyFill="1" applyBorder="1" applyAlignment="1" applyProtection="1">
      <alignment horizontal="center" vertical="center"/>
      <protection hidden="1"/>
    </xf>
    <xf numFmtId="0" fontId="12" fillId="2" borderId="1" xfId="0" applyNumberFormat="1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/>
      <protection hidden="1"/>
    </xf>
    <xf numFmtId="164" fontId="14" fillId="2" borderId="17" xfId="4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left" vertical="center"/>
      <protection hidden="1"/>
    </xf>
    <xf numFmtId="2" fontId="3" fillId="2" borderId="2" xfId="0" applyNumberFormat="1" applyFont="1" applyFill="1" applyBorder="1" applyAlignment="1">
      <alignment wrapText="1"/>
    </xf>
    <xf numFmtId="4" fontId="14" fillId="2" borderId="8" xfId="0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>
      <alignment wrapText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2" applyNumberFormat="1" applyFont="1" applyFill="1" applyAlignment="1" applyProtection="1">
      <alignment horizontal="left" vertical="center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2" borderId="5" xfId="4" applyFont="1" applyFill="1" applyBorder="1" applyAlignment="1" applyProtection="1">
      <alignment horizontal="center" vertical="center" wrapText="1"/>
      <protection hidden="1"/>
    </xf>
    <xf numFmtId="164" fontId="14" fillId="2" borderId="6" xfId="4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>
      <alignment horizontal="left" vertical="center" wrapText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</cellXfs>
  <cellStyles count="5">
    <cellStyle name="Обычный" xfId="0" builtinId="0"/>
    <cellStyle name="Обычный_tmp" xfId="1"/>
    <cellStyle name="Обычный_Tmp1" xfId="3"/>
    <cellStyle name="Процентный" xfId="2" builtinId="5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9"/>
  <sheetViews>
    <sheetView tabSelected="1" topLeftCell="A8" zoomScaleNormal="100" zoomScaleSheetLayoutView="84" workbookViewId="0">
      <selection activeCell="A14" sqref="A14:D549"/>
    </sheetView>
  </sheetViews>
  <sheetFormatPr defaultColWidth="9.42578125" defaultRowHeight="15.75" x14ac:dyDescent="0.2"/>
  <cols>
    <col min="1" max="1" width="94" style="5" customWidth="1"/>
    <col min="2" max="2" width="17.42578125" style="29" customWidth="1"/>
    <col min="3" max="3" width="8.42578125" style="29" customWidth="1"/>
    <col min="4" max="4" width="17.85546875" style="8" customWidth="1"/>
    <col min="5" max="5" width="9.42578125" style="5"/>
    <col min="6" max="6" width="24.7109375" style="5" customWidth="1"/>
    <col min="7" max="16384" width="9.42578125" style="5"/>
  </cols>
  <sheetData>
    <row r="1" spans="1:4" ht="18.75" x14ac:dyDescent="0.2">
      <c r="A1" s="87" t="s">
        <v>419</v>
      </c>
      <c r="B1" s="87"/>
      <c r="C1" s="87"/>
      <c r="D1" s="87"/>
    </row>
    <row r="2" spans="1:4" ht="18.75" x14ac:dyDescent="0.2">
      <c r="A2" s="86" t="s">
        <v>236</v>
      </c>
      <c r="B2" s="92"/>
      <c r="C2" s="92"/>
      <c r="D2" s="92"/>
    </row>
    <row r="3" spans="1:4" ht="18.75" x14ac:dyDescent="0.2">
      <c r="A3" s="86" t="s">
        <v>235</v>
      </c>
      <c r="B3" s="92"/>
      <c r="C3" s="92"/>
      <c r="D3" s="92"/>
    </row>
    <row r="4" spans="1:4" ht="18.75" x14ac:dyDescent="0.2">
      <c r="A4" s="96" t="s">
        <v>559</v>
      </c>
      <c r="B4" s="97"/>
      <c r="C4" s="97"/>
      <c r="D4" s="97"/>
    </row>
    <row r="5" spans="1:4" ht="18.75" x14ac:dyDescent="0.2">
      <c r="A5" s="94" t="s">
        <v>237</v>
      </c>
      <c r="B5" s="95"/>
      <c r="C5" s="95"/>
      <c r="D5" s="95"/>
    </row>
    <row r="6" spans="1:4" ht="18.75" x14ac:dyDescent="0.2">
      <c r="A6" s="94" t="s">
        <v>462</v>
      </c>
      <c r="B6" s="95"/>
      <c r="C6" s="95"/>
      <c r="D6" s="95"/>
    </row>
    <row r="7" spans="1:4" ht="18.75" x14ac:dyDescent="0.2">
      <c r="A7" s="86" t="s">
        <v>463</v>
      </c>
      <c r="B7" s="92"/>
      <c r="C7" s="92"/>
      <c r="D7" s="92"/>
    </row>
    <row r="8" spans="1:4" ht="18.75" x14ac:dyDescent="0.2">
      <c r="A8" s="86"/>
      <c r="B8" s="86"/>
      <c r="C8" s="86"/>
      <c r="D8" s="86"/>
    </row>
    <row r="9" spans="1:4" ht="18.75" x14ac:dyDescent="0.2">
      <c r="A9" s="86"/>
      <c r="B9" s="86"/>
      <c r="C9" s="86"/>
      <c r="D9" s="86"/>
    </row>
    <row r="10" spans="1:4" ht="18.75" x14ac:dyDescent="0.3">
      <c r="A10" s="98" t="s">
        <v>29</v>
      </c>
      <c r="B10" s="11"/>
      <c r="C10" s="11"/>
    </row>
    <row r="11" spans="1:4" ht="49.5" customHeight="1" x14ac:dyDescent="0.2">
      <c r="A11" s="93" t="s">
        <v>485</v>
      </c>
      <c r="B11" s="93"/>
      <c r="C11" s="93"/>
      <c r="D11" s="93"/>
    </row>
    <row r="12" spans="1:4" ht="18.75" x14ac:dyDescent="0.25">
      <c r="A12" s="12"/>
      <c r="B12" s="13"/>
      <c r="C12" s="14"/>
      <c r="D12" s="9"/>
    </row>
    <row r="13" spans="1:4" ht="19.5" thickBot="1" x14ac:dyDescent="0.3">
      <c r="A13" s="15"/>
      <c r="B13" s="16"/>
      <c r="C13" s="17"/>
      <c r="D13" s="9"/>
    </row>
    <row r="14" spans="1:4" ht="12.75" x14ac:dyDescent="0.2">
      <c r="A14" s="84" t="s">
        <v>2</v>
      </c>
      <c r="B14" s="88" t="s">
        <v>8</v>
      </c>
      <c r="C14" s="88" t="s">
        <v>1</v>
      </c>
      <c r="D14" s="90" t="s">
        <v>14</v>
      </c>
    </row>
    <row r="15" spans="1:4" ht="12.75" x14ac:dyDescent="0.2">
      <c r="A15" s="85"/>
      <c r="B15" s="89"/>
      <c r="C15" s="89"/>
      <c r="D15" s="91"/>
    </row>
    <row r="16" spans="1:4" ht="18.75" x14ac:dyDescent="0.2">
      <c r="A16" s="30">
        <v>1</v>
      </c>
      <c r="B16" s="18">
        <v>2</v>
      </c>
      <c r="C16" s="18">
        <v>3</v>
      </c>
      <c r="D16" s="31">
        <v>4</v>
      </c>
    </row>
    <row r="17" spans="1:4" ht="75" x14ac:dyDescent="0.2">
      <c r="A17" s="32" t="s">
        <v>306</v>
      </c>
      <c r="B17" s="19" t="s">
        <v>35</v>
      </c>
      <c r="C17" s="20" t="s">
        <v>383</v>
      </c>
      <c r="D17" s="33">
        <f>D18</f>
        <v>110</v>
      </c>
    </row>
    <row r="18" spans="1:4" ht="53.45" customHeight="1" x14ac:dyDescent="0.2">
      <c r="A18" s="34" t="s">
        <v>380</v>
      </c>
      <c r="B18" s="19" t="s">
        <v>36</v>
      </c>
      <c r="C18" s="20" t="s">
        <v>383</v>
      </c>
      <c r="D18" s="33">
        <f>D19</f>
        <v>110</v>
      </c>
    </row>
    <row r="19" spans="1:4" ht="36.6" customHeight="1" x14ac:dyDescent="0.3">
      <c r="A19" s="1" t="s">
        <v>381</v>
      </c>
      <c r="B19" s="21" t="s">
        <v>37</v>
      </c>
      <c r="C19" s="22" t="s">
        <v>383</v>
      </c>
      <c r="D19" s="35">
        <f>D20</f>
        <v>110</v>
      </c>
    </row>
    <row r="20" spans="1:4" ht="18.75" x14ac:dyDescent="0.3">
      <c r="A20" s="1" t="s">
        <v>4</v>
      </c>
      <c r="B20" s="21" t="s">
        <v>37</v>
      </c>
      <c r="C20" s="21">
        <v>200</v>
      </c>
      <c r="D20" s="36">
        <v>110</v>
      </c>
    </row>
    <row r="21" spans="1:4" ht="75" x14ac:dyDescent="0.2">
      <c r="A21" s="32" t="s">
        <v>382</v>
      </c>
      <c r="B21" s="19" t="s">
        <v>144</v>
      </c>
      <c r="C21" s="20" t="s">
        <v>383</v>
      </c>
      <c r="D21" s="37">
        <f>D22+D25+D28</f>
        <v>12634.2</v>
      </c>
    </row>
    <row r="22" spans="1:4" ht="56.25" x14ac:dyDescent="0.3">
      <c r="A22" s="2" t="s">
        <v>344</v>
      </c>
      <c r="B22" s="19" t="s">
        <v>304</v>
      </c>
      <c r="C22" s="20" t="s">
        <v>383</v>
      </c>
      <c r="D22" s="37">
        <f>D23</f>
        <v>910.7</v>
      </c>
    </row>
    <row r="23" spans="1:4" ht="37.5" x14ac:dyDescent="0.3">
      <c r="A23" s="4" t="s">
        <v>227</v>
      </c>
      <c r="B23" s="21" t="s">
        <v>305</v>
      </c>
      <c r="C23" s="22" t="s">
        <v>383</v>
      </c>
      <c r="D23" s="36">
        <f>D24</f>
        <v>910.7</v>
      </c>
    </row>
    <row r="24" spans="1:4" ht="18.75" x14ac:dyDescent="0.3">
      <c r="A24" s="1" t="s">
        <v>4</v>
      </c>
      <c r="B24" s="21" t="s">
        <v>305</v>
      </c>
      <c r="C24" s="21">
        <v>200</v>
      </c>
      <c r="D24" s="36">
        <v>910.7</v>
      </c>
    </row>
    <row r="25" spans="1:4" ht="56.25" x14ac:dyDescent="0.3">
      <c r="A25" s="2" t="s">
        <v>145</v>
      </c>
      <c r="B25" s="19" t="s">
        <v>303</v>
      </c>
      <c r="C25" s="20" t="s">
        <v>383</v>
      </c>
      <c r="D25" s="37">
        <f>D26</f>
        <v>510</v>
      </c>
    </row>
    <row r="26" spans="1:4" ht="18.75" x14ac:dyDescent="0.3">
      <c r="A26" s="38" t="s">
        <v>228</v>
      </c>
      <c r="B26" s="21" t="s">
        <v>146</v>
      </c>
      <c r="C26" s="22" t="s">
        <v>383</v>
      </c>
      <c r="D26" s="36">
        <f>D27</f>
        <v>510</v>
      </c>
    </row>
    <row r="27" spans="1:4" ht="18.75" x14ac:dyDescent="0.3">
      <c r="A27" s="1" t="s">
        <v>4</v>
      </c>
      <c r="B27" s="21" t="s">
        <v>146</v>
      </c>
      <c r="C27" s="21">
        <v>200</v>
      </c>
      <c r="D27" s="36">
        <v>510</v>
      </c>
    </row>
    <row r="28" spans="1:4" ht="56.25" x14ac:dyDescent="0.3">
      <c r="A28" s="2" t="s">
        <v>147</v>
      </c>
      <c r="B28" s="19" t="s">
        <v>302</v>
      </c>
      <c r="C28" s="20" t="s">
        <v>383</v>
      </c>
      <c r="D28" s="37">
        <f>D29+D33</f>
        <v>11213.5</v>
      </c>
    </row>
    <row r="29" spans="1:4" ht="18.75" x14ac:dyDescent="0.3">
      <c r="A29" s="1" t="s">
        <v>9</v>
      </c>
      <c r="B29" s="21" t="s">
        <v>229</v>
      </c>
      <c r="C29" s="22" t="s">
        <v>383</v>
      </c>
      <c r="D29" s="36">
        <f>D30+D31+D32</f>
        <v>763.44</v>
      </c>
    </row>
    <row r="30" spans="1:4" ht="56.25" x14ac:dyDescent="0.2">
      <c r="A30" s="39" t="s">
        <v>11</v>
      </c>
      <c r="B30" s="21" t="s">
        <v>229</v>
      </c>
      <c r="C30" s="21">
        <v>100</v>
      </c>
      <c r="D30" s="40">
        <v>243.76</v>
      </c>
    </row>
    <row r="31" spans="1:4" ht="18.75" x14ac:dyDescent="0.3">
      <c r="A31" s="1" t="s">
        <v>4</v>
      </c>
      <c r="B31" s="21" t="s">
        <v>229</v>
      </c>
      <c r="C31" s="21">
        <v>200</v>
      </c>
      <c r="D31" s="40">
        <v>517.98</v>
      </c>
    </row>
    <row r="32" spans="1:4" ht="18.75" x14ac:dyDescent="0.3">
      <c r="A32" s="1" t="s">
        <v>6</v>
      </c>
      <c r="B32" s="21" t="s">
        <v>229</v>
      </c>
      <c r="C32" s="21">
        <v>800</v>
      </c>
      <c r="D32" s="40">
        <v>1.7</v>
      </c>
    </row>
    <row r="33" spans="1:4" ht="37.5" x14ac:dyDescent="0.3">
      <c r="A33" s="1" t="s">
        <v>148</v>
      </c>
      <c r="B33" s="21" t="s">
        <v>230</v>
      </c>
      <c r="C33" s="22" t="s">
        <v>383</v>
      </c>
      <c r="D33" s="36">
        <f>D34</f>
        <v>10450.06</v>
      </c>
    </row>
    <row r="34" spans="1:4" ht="56.25" x14ac:dyDescent="0.2">
      <c r="A34" s="39" t="s">
        <v>11</v>
      </c>
      <c r="B34" s="21" t="s">
        <v>230</v>
      </c>
      <c r="C34" s="21">
        <v>100</v>
      </c>
      <c r="D34" s="40">
        <v>10450.06</v>
      </c>
    </row>
    <row r="35" spans="1:4" ht="93.75" x14ac:dyDescent="0.2">
      <c r="A35" s="32" t="s">
        <v>307</v>
      </c>
      <c r="B35" s="19" t="s">
        <v>38</v>
      </c>
      <c r="C35" s="20" t="s">
        <v>383</v>
      </c>
      <c r="D35" s="37">
        <f>D36+D41</f>
        <v>4842</v>
      </c>
    </row>
    <row r="36" spans="1:4" ht="56.25" x14ac:dyDescent="0.3">
      <c r="A36" s="2" t="s">
        <v>308</v>
      </c>
      <c r="B36" s="19" t="s">
        <v>39</v>
      </c>
      <c r="C36" s="20" t="s">
        <v>383</v>
      </c>
      <c r="D36" s="37">
        <f>D37</f>
        <v>4370</v>
      </c>
    </row>
    <row r="37" spans="1:4" ht="37.5" x14ac:dyDescent="0.2">
      <c r="A37" s="3" t="s">
        <v>141</v>
      </c>
      <c r="B37" s="21" t="s">
        <v>203</v>
      </c>
      <c r="C37" s="22" t="s">
        <v>383</v>
      </c>
      <c r="D37" s="36">
        <f>D38+D39+D40</f>
        <v>4370</v>
      </c>
    </row>
    <row r="38" spans="1:4" ht="56.25" x14ac:dyDescent="0.2">
      <c r="A38" s="39" t="s">
        <v>11</v>
      </c>
      <c r="B38" s="21" t="s">
        <v>203</v>
      </c>
      <c r="C38" s="21">
        <v>100</v>
      </c>
      <c r="D38" s="40">
        <v>3579.98</v>
      </c>
    </row>
    <row r="39" spans="1:4" ht="18.75" x14ac:dyDescent="0.3">
      <c r="A39" s="1" t="s">
        <v>4</v>
      </c>
      <c r="B39" s="21" t="s">
        <v>203</v>
      </c>
      <c r="C39" s="21">
        <v>200</v>
      </c>
      <c r="D39" s="40">
        <v>786.42</v>
      </c>
    </row>
    <row r="40" spans="1:4" ht="18.75" x14ac:dyDescent="0.3">
      <c r="A40" s="1" t="s">
        <v>6</v>
      </c>
      <c r="B40" s="21" t="s">
        <v>203</v>
      </c>
      <c r="C40" s="21">
        <v>800</v>
      </c>
      <c r="D40" s="40">
        <v>3.6</v>
      </c>
    </row>
    <row r="41" spans="1:4" ht="37.5" x14ac:dyDescent="0.3">
      <c r="A41" s="41" t="s">
        <v>142</v>
      </c>
      <c r="B41" s="19" t="s">
        <v>204</v>
      </c>
      <c r="C41" s="20" t="s">
        <v>383</v>
      </c>
      <c r="D41" s="37">
        <f>D44+D42</f>
        <v>472</v>
      </c>
    </row>
    <row r="42" spans="1:4" ht="56.25" x14ac:dyDescent="0.3">
      <c r="A42" s="42" t="s">
        <v>143</v>
      </c>
      <c r="B42" s="21" t="s">
        <v>359</v>
      </c>
      <c r="C42" s="22" t="s">
        <v>383</v>
      </c>
      <c r="D42" s="36">
        <f>D43</f>
        <v>462</v>
      </c>
    </row>
    <row r="43" spans="1:4" ht="18.75" x14ac:dyDescent="0.2">
      <c r="A43" s="39" t="s">
        <v>4</v>
      </c>
      <c r="B43" s="21" t="s">
        <v>359</v>
      </c>
      <c r="C43" s="21">
        <v>200</v>
      </c>
      <c r="D43" s="40">
        <v>462</v>
      </c>
    </row>
    <row r="44" spans="1:4" ht="18.75" x14ac:dyDescent="0.3">
      <c r="A44" s="1" t="s">
        <v>226</v>
      </c>
      <c r="B44" s="21" t="s">
        <v>205</v>
      </c>
      <c r="C44" s="22" t="s">
        <v>383</v>
      </c>
      <c r="D44" s="36">
        <f>D45</f>
        <v>10</v>
      </c>
    </row>
    <row r="45" spans="1:4" ht="18.75" x14ac:dyDescent="0.3">
      <c r="A45" s="1" t="s">
        <v>4</v>
      </c>
      <c r="B45" s="21" t="s">
        <v>205</v>
      </c>
      <c r="C45" s="21">
        <v>200</v>
      </c>
      <c r="D45" s="40">
        <v>10</v>
      </c>
    </row>
    <row r="46" spans="1:4" ht="93.75" x14ac:dyDescent="0.2">
      <c r="A46" s="32" t="s">
        <v>309</v>
      </c>
      <c r="B46" s="19" t="s">
        <v>40</v>
      </c>
      <c r="C46" s="20" t="s">
        <v>383</v>
      </c>
      <c r="D46" s="33">
        <f>D47+D51+D62+D71</f>
        <v>52434.42</v>
      </c>
    </row>
    <row r="47" spans="1:4" ht="56.25" x14ac:dyDescent="0.2">
      <c r="A47" s="34" t="s">
        <v>212</v>
      </c>
      <c r="B47" s="19" t="s">
        <v>206</v>
      </c>
      <c r="C47" s="20" t="s">
        <v>383</v>
      </c>
      <c r="D47" s="33">
        <f>D48</f>
        <v>9317</v>
      </c>
    </row>
    <row r="48" spans="1:4" ht="37.5" x14ac:dyDescent="0.2">
      <c r="A48" s="34" t="s">
        <v>252</v>
      </c>
      <c r="B48" s="19" t="s">
        <v>207</v>
      </c>
      <c r="C48" s="22" t="s">
        <v>383</v>
      </c>
      <c r="D48" s="33">
        <f>D49</f>
        <v>9317</v>
      </c>
    </row>
    <row r="49" spans="1:4" ht="37.5" x14ac:dyDescent="0.3">
      <c r="A49" s="1" t="s">
        <v>253</v>
      </c>
      <c r="B49" s="21" t="s">
        <v>208</v>
      </c>
      <c r="C49" s="22" t="s">
        <v>383</v>
      </c>
      <c r="D49" s="36">
        <f>D50</f>
        <v>9317</v>
      </c>
    </row>
    <row r="50" spans="1:4" ht="18.75" x14ac:dyDescent="0.3">
      <c r="A50" s="4" t="s">
        <v>4</v>
      </c>
      <c r="B50" s="21" t="s">
        <v>208</v>
      </c>
      <c r="C50" s="21">
        <v>200</v>
      </c>
      <c r="D50" s="40">
        <v>9317</v>
      </c>
    </row>
    <row r="51" spans="1:4" ht="37.5" x14ac:dyDescent="0.2">
      <c r="A51" s="43" t="s">
        <v>354</v>
      </c>
      <c r="B51" s="19" t="s">
        <v>353</v>
      </c>
      <c r="C51" s="20" t="s">
        <v>383</v>
      </c>
      <c r="D51" s="33">
        <f>D52</f>
        <v>5495.22</v>
      </c>
    </row>
    <row r="52" spans="1:4" ht="18.75" x14ac:dyDescent="0.2">
      <c r="A52" s="43" t="s">
        <v>421</v>
      </c>
      <c r="B52" s="19" t="s">
        <v>424</v>
      </c>
      <c r="C52" s="22" t="s">
        <v>383</v>
      </c>
      <c r="D52" s="35">
        <f>D53+D55+D57</f>
        <v>5495.22</v>
      </c>
    </row>
    <row r="53" spans="1:4" ht="56.25" x14ac:dyDescent="0.3">
      <c r="A53" s="76" t="s">
        <v>490</v>
      </c>
      <c r="B53" s="21" t="s">
        <v>464</v>
      </c>
      <c r="C53" s="22" t="s">
        <v>383</v>
      </c>
      <c r="D53" s="35">
        <f>D54</f>
        <v>2698.55</v>
      </c>
    </row>
    <row r="54" spans="1:4" ht="18.75" x14ac:dyDescent="0.3">
      <c r="A54" s="1" t="s">
        <v>4</v>
      </c>
      <c r="B54" s="21" t="s">
        <v>464</v>
      </c>
      <c r="C54" s="21">
        <v>200</v>
      </c>
      <c r="D54" s="40">
        <v>2698.55</v>
      </c>
    </row>
    <row r="55" spans="1:4" ht="56.25" x14ac:dyDescent="0.3">
      <c r="A55" s="76" t="s">
        <v>556</v>
      </c>
      <c r="B55" s="21" t="s">
        <v>476</v>
      </c>
      <c r="C55" s="22" t="s">
        <v>383</v>
      </c>
      <c r="D55" s="35">
        <f>D56</f>
        <v>2228.67</v>
      </c>
    </row>
    <row r="56" spans="1:4" ht="18.75" x14ac:dyDescent="0.3">
      <c r="A56" s="1" t="s">
        <v>4</v>
      </c>
      <c r="B56" s="21" t="s">
        <v>476</v>
      </c>
      <c r="C56" s="21">
        <v>200</v>
      </c>
      <c r="D56" s="40">
        <v>2228.67</v>
      </c>
    </row>
    <row r="57" spans="1:4" ht="18.75" x14ac:dyDescent="0.3">
      <c r="A57" s="1" t="s">
        <v>420</v>
      </c>
      <c r="B57" s="21" t="s">
        <v>425</v>
      </c>
      <c r="C57" s="22" t="s">
        <v>383</v>
      </c>
      <c r="D57" s="40">
        <f>D58+D60</f>
        <v>568</v>
      </c>
    </row>
    <row r="58" spans="1:4" ht="75" x14ac:dyDescent="0.3">
      <c r="A58" s="76" t="s">
        <v>491</v>
      </c>
      <c r="B58" s="21" t="s">
        <v>465</v>
      </c>
      <c r="C58" s="22" t="s">
        <v>383</v>
      </c>
      <c r="D58" s="35">
        <f>D59</f>
        <v>198</v>
      </c>
    </row>
    <row r="59" spans="1:4" ht="18.75" x14ac:dyDescent="0.3">
      <c r="A59" s="1" t="s">
        <v>4</v>
      </c>
      <c r="B59" s="21" t="s">
        <v>465</v>
      </c>
      <c r="C59" s="21">
        <v>200</v>
      </c>
      <c r="D59" s="40">
        <v>198</v>
      </c>
    </row>
    <row r="60" spans="1:4" ht="49.9" customHeight="1" x14ac:dyDescent="0.3">
      <c r="A60" s="76" t="s">
        <v>557</v>
      </c>
      <c r="B60" s="21" t="s">
        <v>475</v>
      </c>
      <c r="C60" s="22" t="s">
        <v>383</v>
      </c>
      <c r="D60" s="35">
        <f>D61</f>
        <v>370</v>
      </c>
    </row>
    <row r="61" spans="1:4" ht="18.75" x14ac:dyDescent="0.3">
      <c r="A61" s="1" t="s">
        <v>4</v>
      </c>
      <c r="B61" s="21" t="s">
        <v>475</v>
      </c>
      <c r="C61" s="21">
        <v>200</v>
      </c>
      <c r="D61" s="40">
        <v>370</v>
      </c>
    </row>
    <row r="62" spans="1:4" ht="37.5" x14ac:dyDescent="0.2">
      <c r="A62" s="43" t="s">
        <v>244</v>
      </c>
      <c r="B62" s="19" t="s">
        <v>209</v>
      </c>
      <c r="C62" s="20" t="s">
        <v>383</v>
      </c>
      <c r="D62" s="33">
        <f>D63+D68</f>
        <v>37609.199999999997</v>
      </c>
    </row>
    <row r="63" spans="1:4" ht="37.5" x14ac:dyDescent="0.2">
      <c r="A63" s="43" t="s">
        <v>254</v>
      </c>
      <c r="B63" s="19" t="s">
        <v>310</v>
      </c>
      <c r="C63" s="22" t="s">
        <v>383</v>
      </c>
      <c r="D63" s="33">
        <f>D64+D66</f>
        <v>36533</v>
      </c>
    </row>
    <row r="64" spans="1:4" ht="37.5" x14ac:dyDescent="0.2">
      <c r="A64" s="39" t="s">
        <v>255</v>
      </c>
      <c r="B64" s="21" t="s">
        <v>211</v>
      </c>
      <c r="C64" s="22" t="s">
        <v>383</v>
      </c>
      <c r="D64" s="35">
        <f>D65</f>
        <v>16940.080000000002</v>
      </c>
    </row>
    <row r="65" spans="1:4" ht="18.75" x14ac:dyDescent="0.2">
      <c r="A65" s="39" t="s">
        <v>4</v>
      </c>
      <c r="B65" s="21" t="s">
        <v>211</v>
      </c>
      <c r="C65" s="21">
        <v>200</v>
      </c>
      <c r="D65" s="40">
        <v>16940.080000000002</v>
      </c>
    </row>
    <row r="66" spans="1:4" ht="37.5" x14ac:dyDescent="0.3">
      <c r="A66" s="1" t="s">
        <v>378</v>
      </c>
      <c r="B66" s="21" t="s">
        <v>541</v>
      </c>
      <c r="C66" s="22" t="s">
        <v>383</v>
      </c>
      <c r="D66" s="35">
        <f>D67</f>
        <v>19592.919999999998</v>
      </c>
    </row>
    <row r="67" spans="1:4" ht="18.75" x14ac:dyDescent="0.3">
      <c r="A67" s="1" t="s">
        <v>4</v>
      </c>
      <c r="B67" s="21" t="s">
        <v>541</v>
      </c>
      <c r="C67" s="21">
        <v>200</v>
      </c>
      <c r="D67" s="40">
        <v>19592.919999999998</v>
      </c>
    </row>
    <row r="68" spans="1:4" ht="37.5" x14ac:dyDescent="0.2">
      <c r="A68" s="43" t="s">
        <v>256</v>
      </c>
      <c r="B68" s="19" t="s">
        <v>258</v>
      </c>
      <c r="C68" s="22" t="s">
        <v>383</v>
      </c>
      <c r="D68" s="33">
        <f>D69</f>
        <v>1076.2</v>
      </c>
    </row>
    <row r="69" spans="1:4" ht="37.5" x14ac:dyDescent="0.2">
      <c r="A69" s="39" t="s">
        <v>257</v>
      </c>
      <c r="B69" s="21" t="s">
        <v>245</v>
      </c>
      <c r="C69" s="22" t="s">
        <v>383</v>
      </c>
      <c r="D69" s="35">
        <f>D70</f>
        <v>1076.2</v>
      </c>
    </row>
    <row r="70" spans="1:4" ht="18.75" x14ac:dyDescent="0.2">
      <c r="A70" s="39" t="s">
        <v>4</v>
      </c>
      <c r="B70" s="21" t="s">
        <v>245</v>
      </c>
      <c r="C70" s="21">
        <v>200</v>
      </c>
      <c r="D70" s="40">
        <v>1076.2</v>
      </c>
    </row>
    <row r="71" spans="1:4" ht="56.25" x14ac:dyDescent="0.3">
      <c r="A71" s="44" t="s">
        <v>149</v>
      </c>
      <c r="B71" s="19" t="s">
        <v>210</v>
      </c>
      <c r="C71" s="20" t="s">
        <v>383</v>
      </c>
      <c r="D71" s="33">
        <f>D72</f>
        <v>13</v>
      </c>
    </row>
    <row r="72" spans="1:4" ht="37.5" x14ac:dyDescent="0.2">
      <c r="A72" s="34" t="s">
        <v>371</v>
      </c>
      <c r="B72" s="19" t="s">
        <v>372</v>
      </c>
      <c r="C72" s="22" t="s">
        <v>383</v>
      </c>
      <c r="D72" s="35">
        <f>D73</f>
        <v>13</v>
      </c>
    </row>
    <row r="73" spans="1:4" ht="37.5" x14ac:dyDescent="0.2">
      <c r="A73" s="3" t="s">
        <v>213</v>
      </c>
      <c r="B73" s="21" t="s">
        <v>373</v>
      </c>
      <c r="C73" s="22" t="s">
        <v>383</v>
      </c>
      <c r="D73" s="35">
        <f>D74</f>
        <v>13</v>
      </c>
    </row>
    <row r="74" spans="1:4" ht="18.75" x14ac:dyDescent="0.3">
      <c r="A74" s="4" t="s">
        <v>4</v>
      </c>
      <c r="B74" s="21" t="s">
        <v>373</v>
      </c>
      <c r="C74" s="21">
        <v>200</v>
      </c>
      <c r="D74" s="40">
        <v>13</v>
      </c>
    </row>
    <row r="75" spans="1:4" ht="75" x14ac:dyDescent="0.3">
      <c r="A75" s="45" t="s">
        <v>311</v>
      </c>
      <c r="B75" s="19" t="s">
        <v>41</v>
      </c>
      <c r="C75" s="20" t="s">
        <v>383</v>
      </c>
      <c r="D75" s="33">
        <f>D76+D97+D80+D87</f>
        <v>8265.4199999999983</v>
      </c>
    </row>
    <row r="76" spans="1:4" ht="37.5" x14ac:dyDescent="0.3">
      <c r="A76" s="2" t="s">
        <v>312</v>
      </c>
      <c r="B76" s="19" t="s">
        <v>42</v>
      </c>
      <c r="C76" s="22" t="s">
        <v>383</v>
      </c>
      <c r="D76" s="33">
        <f>D77</f>
        <v>10</v>
      </c>
    </row>
    <row r="77" spans="1:4" ht="37.5" x14ac:dyDescent="0.3">
      <c r="A77" s="46" t="s">
        <v>343</v>
      </c>
      <c r="B77" s="19" t="s">
        <v>43</v>
      </c>
      <c r="C77" s="22" t="s">
        <v>383</v>
      </c>
      <c r="D77" s="33">
        <f>D78</f>
        <v>10</v>
      </c>
    </row>
    <row r="78" spans="1:4" ht="37.5" x14ac:dyDescent="0.3">
      <c r="A78" s="47" t="s">
        <v>26</v>
      </c>
      <c r="B78" s="21" t="s">
        <v>150</v>
      </c>
      <c r="C78" s="22" t="s">
        <v>383</v>
      </c>
      <c r="D78" s="35">
        <f>D79</f>
        <v>10</v>
      </c>
    </row>
    <row r="79" spans="1:4" ht="18.75" x14ac:dyDescent="0.3">
      <c r="A79" s="47" t="s">
        <v>4</v>
      </c>
      <c r="B79" s="21" t="s">
        <v>150</v>
      </c>
      <c r="C79" s="21">
        <v>200</v>
      </c>
      <c r="D79" s="40">
        <v>10</v>
      </c>
    </row>
    <row r="80" spans="1:4" ht="37.5" x14ac:dyDescent="0.3">
      <c r="A80" s="46" t="s">
        <v>345</v>
      </c>
      <c r="B80" s="19" t="s">
        <v>45</v>
      </c>
      <c r="C80" s="20" t="s">
        <v>383</v>
      </c>
      <c r="D80" s="33">
        <f>D81+D84</f>
        <v>250</v>
      </c>
    </row>
    <row r="81" spans="1:4" ht="37.5" x14ac:dyDescent="0.3">
      <c r="A81" s="46" t="s">
        <v>151</v>
      </c>
      <c r="B81" s="19" t="s">
        <v>46</v>
      </c>
      <c r="C81" s="22" t="s">
        <v>383</v>
      </c>
      <c r="D81" s="33">
        <f>D82</f>
        <v>200</v>
      </c>
    </row>
    <row r="82" spans="1:4" ht="37.5" x14ac:dyDescent="0.3">
      <c r="A82" s="1" t="s">
        <v>31</v>
      </c>
      <c r="B82" s="21" t="s">
        <v>152</v>
      </c>
      <c r="C82" s="22" t="s">
        <v>383</v>
      </c>
      <c r="D82" s="35">
        <f>D83</f>
        <v>200</v>
      </c>
    </row>
    <row r="83" spans="1:4" ht="18.75" x14ac:dyDescent="0.3">
      <c r="A83" s="47" t="s">
        <v>6</v>
      </c>
      <c r="B83" s="21" t="s">
        <v>152</v>
      </c>
      <c r="C83" s="21">
        <v>800</v>
      </c>
      <c r="D83" s="40">
        <v>200</v>
      </c>
    </row>
    <row r="84" spans="1:4" ht="37.5" x14ac:dyDescent="0.3">
      <c r="A84" s="46" t="s">
        <v>139</v>
      </c>
      <c r="B84" s="19" t="s">
        <v>153</v>
      </c>
      <c r="C84" s="20" t="s">
        <v>383</v>
      </c>
      <c r="D84" s="33">
        <f>D85</f>
        <v>50</v>
      </c>
    </row>
    <row r="85" spans="1:4" ht="37.5" x14ac:dyDescent="0.3">
      <c r="A85" s="47" t="s">
        <v>44</v>
      </c>
      <c r="B85" s="21" t="s">
        <v>154</v>
      </c>
      <c r="C85" s="22" t="s">
        <v>383</v>
      </c>
      <c r="D85" s="35">
        <f>D86</f>
        <v>50</v>
      </c>
    </row>
    <row r="86" spans="1:4" ht="18.75" x14ac:dyDescent="0.3">
      <c r="A86" s="47" t="s">
        <v>4</v>
      </c>
      <c r="B86" s="21" t="s">
        <v>154</v>
      </c>
      <c r="C86" s="21">
        <v>200</v>
      </c>
      <c r="D86" s="40">
        <v>50</v>
      </c>
    </row>
    <row r="87" spans="1:4" ht="56.25" x14ac:dyDescent="0.3">
      <c r="A87" s="46" t="s">
        <v>280</v>
      </c>
      <c r="B87" s="19" t="s">
        <v>284</v>
      </c>
      <c r="C87" s="20" t="s">
        <v>383</v>
      </c>
      <c r="D87" s="33">
        <f>D88+D91+D94</f>
        <v>25</v>
      </c>
    </row>
    <row r="88" spans="1:4" ht="37.5" x14ac:dyDescent="0.3">
      <c r="A88" s="46" t="s">
        <v>281</v>
      </c>
      <c r="B88" s="19" t="s">
        <v>283</v>
      </c>
      <c r="C88" s="20" t="s">
        <v>383</v>
      </c>
      <c r="D88" s="33">
        <f>D89</f>
        <v>10</v>
      </c>
    </row>
    <row r="89" spans="1:4" ht="37.5" x14ac:dyDescent="0.3">
      <c r="A89" s="47" t="s">
        <v>346</v>
      </c>
      <c r="B89" s="21" t="s">
        <v>282</v>
      </c>
      <c r="C89" s="22" t="s">
        <v>383</v>
      </c>
      <c r="D89" s="35">
        <f>D90</f>
        <v>10</v>
      </c>
    </row>
    <row r="90" spans="1:4" ht="18.75" x14ac:dyDescent="0.3">
      <c r="A90" s="47" t="s">
        <v>4</v>
      </c>
      <c r="B90" s="21" t="s">
        <v>282</v>
      </c>
      <c r="C90" s="21">
        <v>200</v>
      </c>
      <c r="D90" s="40">
        <v>10</v>
      </c>
    </row>
    <row r="91" spans="1:4" ht="56.25" x14ac:dyDescent="0.3">
      <c r="A91" s="46" t="s">
        <v>285</v>
      </c>
      <c r="B91" s="19" t="s">
        <v>286</v>
      </c>
      <c r="C91" s="22" t="s">
        <v>383</v>
      </c>
      <c r="D91" s="33">
        <f>D92</f>
        <v>10</v>
      </c>
    </row>
    <row r="92" spans="1:4" ht="37.5" x14ac:dyDescent="0.3">
      <c r="A92" s="47" t="s">
        <v>347</v>
      </c>
      <c r="B92" s="21" t="s">
        <v>287</v>
      </c>
      <c r="C92" s="22" t="s">
        <v>383</v>
      </c>
      <c r="D92" s="35">
        <f>D93</f>
        <v>10</v>
      </c>
    </row>
    <row r="93" spans="1:4" ht="18.75" x14ac:dyDescent="0.3">
      <c r="A93" s="47" t="s">
        <v>4</v>
      </c>
      <c r="B93" s="21" t="s">
        <v>287</v>
      </c>
      <c r="C93" s="21">
        <v>200</v>
      </c>
      <c r="D93" s="40">
        <v>10</v>
      </c>
    </row>
    <row r="94" spans="1:4" ht="18.75" x14ac:dyDescent="0.3">
      <c r="A94" s="46" t="s">
        <v>288</v>
      </c>
      <c r="B94" s="19" t="s">
        <v>290</v>
      </c>
      <c r="C94" s="22" t="s">
        <v>383</v>
      </c>
      <c r="D94" s="33">
        <f>D95</f>
        <v>5</v>
      </c>
    </row>
    <row r="95" spans="1:4" ht="18.75" x14ac:dyDescent="0.3">
      <c r="A95" s="47" t="s">
        <v>289</v>
      </c>
      <c r="B95" s="21" t="s">
        <v>348</v>
      </c>
      <c r="C95" s="22" t="s">
        <v>383</v>
      </c>
      <c r="D95" s="35">
        <f>D96</f>
        <v>5</v>
      </c>
    </row>
    <row r="96" spans="1:4" ht="18.75" x14ac:dyDescent="0.3">
      <c r="A96" s="47" t="s">
        <v>4</v>
      </c>
      <c r="B96" s="21" t="s">
        <v>348</v>
      </c>
      <c r="C96" s="21">
        <v>200</v>
      </c>
      <c r="D96" s="40">
        <v>5</v>
      </c>
    </row>
    <row r="97" spans="1:4" ht="37.5" x14ac:dyDescent="0.3">
      <c r="A97" s="46" t="s">
        <v>313</v>
      </c>
      <c r="B97" s="19" t="s">
        <v>268</v>
      </c>
      <c r="C97" s="20" t="s">
        <v>383</v>
      </c>
      <c r="D97" s="33">
        <f>D98+D108</f>
        <v>7980.4199999999992</v>
      </c>
    </row>
    <row r="98" spans="1:4" ht="37.5" x14ac:dyDescent="0.3">
      <c r="A98" s="46" t="s">
        <v>314</v>
      </c>
      <c r="B98" s="19" t="s">
        <v>269</v>
      </c>
      <c r="C98" s="20" t="s">
        <v>383</v>
      </c>
      <c r="D98" s="33">
        <f>D99+D103+D105</f>
        <v>7926.5199999999995</v>
      </c>
    </row>
    <row r="99" spans="1:4" ht="56.25" x14ac:dyDescent="0.3">
      <c r="A99" s="47" t="s">
        <v>17</v>
      </c>
      <c r="B99" s="21" t="s">
        <v>270</v>
      </c>
      <c r="C99" s="22" t="s">
        <v>383</v>
      </c>
      <c r="D99" s="35">
        <f>D100+D101+D102</f>
        <v>470.79999999999995</v>
      </c>
    </row>
    <row r="100" spans="1:4" ht="56.25" x14ac:dyDescent="0.2">
      <c r="A100" s="39" t="s">
        <v>11</v>
      </c>
      <c r="B100" s="21" t="s">
        <v>270</v>
      </c>
      <c r="C100" s="21">
        <v>100</v>
      </c>
      <c r="D100" s="40">
        <v>108.03</v>
      </c>
    </row>
    <row r="101" spans="1:4" ht="18.75" x14ac:dyDescent="0.3">
      <c r="A101" s="47" t="s">
        <v>4</v>
      </c>
      <c r="B101" s="21" t="s">
        <v>270</v>
      </c>
      <c r="C101" s="21">
        <v>200</v>
      </c>
      <c r="D101" s="40">
        <v>355.27</v>
      </c>
    </row>
    <row r="102" spans="1:4" ht="18.75" x14ac:dyDescent="0.3">
      <c r="A102" s="47" t="s">
        <v>6</v>
      </c>
      <c r="B102" s="21" t="s">
        <v>270</v>
      </c>
      <c r="C102" s="21">
        <v>800</v>
      </c>
      <c r="D102" s="40">
        <v>7.5</v>
      </c>
    </row>
    <row r="103" spans="1:4" ht="37.5" x14ac:dyDescent="0.3">
      <c r="A103" s="47" t="s">
        <v>18</v>
      </c>
      <c r="B103" s="21" t="s">
        <v>271</v>
      </c>
      <c r="C103" s="22" t="s">
        <v>383</v>
      </c>
      <c r="D103" s="35">
        <f>D104</f>
        <v>4955.3999999999996</v>
      </c>
    </row>
    <row r="104" spans="1:4" ht="56.25" x14ac:dyDescent="0.2">
      <c r="A104" s="39" t="s">
        <v>11</v>
      </c>
      <c r="B104" s="21" t="s">
        <v>271</v>
      </c>
      <c r="C104" s="21">
        <v>100</v>
      </c>
      <c r="D104" s="40">
        <v>4955.3999999999996</v>
      </c>
    </row>
    <row r="105" spans="1:4" ht="37.5" x14ac:dyDescent="0.3">
      <c r="A105" s="47" t="s">
        <v>16</v>
      </c>
      <c r="B105" s="21" t="s">
        <v>272</v>
      </c>
      <c r="C105" s="22" t="s">
        <v>383</v>
      </c>
      <c r="D105" s="35">
        <f>D106+D107</f>
        <v>2500.3199999999997</v>
      </c>
    </row>
    <row r="106" spans="1:4" ht="56.25" x14ac:dyDescent="0.2">
      <c r="A106" s="39" t="s">
        <v>11</v>
      </c>
      <c r="B106" s="21" t="s">
        <v>272</v>
      </c>
      <c r="C106" s="21">
        <v>100</v>
      </c>
      <c r="D106" s="40">
        <v>2355.4899999999998</v>
      </c>
    </row>
    <row r="107" spans="1:4" ht="18.75" x14ac:dyDescent="0.3">
      <c r="A107" s="47" t="s">
        <v>4</v>
      </c>
      <c r="B107" s="21" t="s">
        <v>272</v>
      </c>
      <c r="C107" s="21">
        <v>200</v>
      </c>
      <c r="D107" s="40">
        <v>144.83000000000001</v>
      </c>
    </row>
    <row r="108" spans="1:4" ht="18.75" x14ac:dyDescent="0.3">
      <c r="A108" s="46" t="s">
        <v>315</v>
      </c>
      <c r="B108" s="19" t="s">
        <v>273</v>
      </c>
      <c r="C108" s="20" t="s">
        <v>383</v>
      </c>
      <c r="D108" s="33">
        <f>D109</f>
        <v>53.9</v>
      </c>
    </row>
    <row r="109" spans="1:4" ht="56.25" x14ac:dyDescent="0.3">
      <c r="A109" s="47" t="s">
        <v>548</v>
      </c>
      <c r="B109" s="21" t="s">
        <v>274</v>
      </c>
      <c r="C109" s="22" t="s">
        <v>383</v>
      </c>
      <c r="D109" s="35">
        <f>D110</f>
        <v>53.9</v>
      </c>
    </row>
    <row r="110" spans="1:4" ht="18.75" x14ac:dyDescent="0.3">
      <c r="A110" s="47" t="s">
        <v>4</v>
      </c>
      <c r="B110" s="21" t="s">
        <v>274</v>
      </c>
      <c r="C110" s="21">
        <v>200</v>
      </c>
      <c r="D110" s="40">
        <v>53.9</v>
      </c>
    </row>
    <row r="111" spans="1:4" ht="93.75" x14ac:dyDescent="0.2">
      <c r="A111" s="48" t="s">
        <v>316</v>
      </c>
      <c r="B111" s="19" t="s">
        <v>47</v>
      </c>
      <c r="C111" s="20" t="s">
        <v>383</v>
      </c>
      <c r="D111" s="33">
        <f>D112</f>
        <v>15554.7</v>
      </c>
    </row>
    <row r="112" spans="1:4" ht="37.5" x14ac:dyDescent="0.2">
      <c r="A112" s="25" t="s">
        <v>317</v>
      </c>
      <c r="B112" s="19" t="s">
        <v>48</v>
      </c>
      <c r="C112" s="20" t="s">
        <v>383</v>
      </c>
      <c r="D112" s="33">
        <f>D113</f>
        <v>15554.7</v>
      </c>
    </row>
    <row r="113" spans="1:4" ht="37.5" x14ac:dyDescent="0.2">
      <c r="A113" s="26" t="s">
        <v>49</v>
      </c>
      <c r="B113" s="21" t="s">
        <v>50</v>
      </c>
      <c r="C113" s="22" t="s">
        <v>383</v>
      </c>
      <c r="D113" s="35">
        <f>D114+D115+D116</f>
        <v>15554.7</v>
      </c>
    </row>
    <row r="114" spans="1:4" ht="56.25" x14ac:dyDescent="0.3">
      <c r="A114" s="1" t="s">
        <v>11</v>
      </c>
      <c r="B114" s="21" t="s">
        <v>50</v>
      </c>
      <c r="C114" s="21">
        <v>100</v>
      </c>
      <c r="D114" s="40">
        <v>13120</v>
      </c>
    </row>
    <row r="115" spans="1:4" ht="18.75" x14ac:dyDescent="0.3">
      <c r="A115" s="1" t="s">
        <v>4</v>
      </c>
      <c r="B115" s="21" t="s">
        <v>50</v>
      </c>
      <c r="C115" s="21">
        <v>200</v>
      </c>
      <c r="D115" s="40">
        <v>2133.5</v>
      </c>
    </row>
    <row r="116" spans="1:4" ht="18.75" x14ac:dyDescent="0.3">
      <c r="A116" s="1" t="s">
        <v>6</v>
      </c>
      <c r="B116" s="21" t="s">
        <v>50</v>
      </c>
      <c r="C116" s="21">
        <v>800</v>
      </c>
      <c r="D116" s="40">
        <v>301.2</v>
      </c>
    </row>
    <row r="117" spans="1:4" ht="93.75" x14ac:dyDescent="0.3">
      <c r="A117" s="49" t="s">
        <v>214</v>
      </c>
      <c r="B117" s="19" t="s">
        <v>187</v>
      </c>
      <c r="C117" s="20" t="s">
        <v>383</v>
      </c>
      <c r="D117" s="33">
        <f>D118+D123+D147+D151</f>
        <v>40540.689999999995</v>
      </c>
    </row>
    <row r="118" spans="1:4" ht="37.5" x14ac:dyDescent="0.3">
      <c r="A118" s="2" t="s">
        <v>217</v>
      </c>
      <c r="B118" s="19" t="s">
        <v>200</v>
      </c>
      <c r="C118" s="20" t="s">
        <v>383</v>
      </c>
      <c r="D118" s="33">
        <f>D119</f>
        <v>691.5</v>
      </c>
    </row>
    <row r="119" spans="1:4" ht="37.5" x14ac:dyDescent="0.3">
      <c r="A119" s="2" t="s">
        <v>218</v>
      </c>
      <c r="B119" s="19" t="s">
        <v>219</v>
      </c>
      <c r="C119" s="22" t="s">
        <v>383</v>
      </c>
      <c r="D119" s="33">
        <f>D120</f>
        <v>691.5</v>
      </c>
    </row>
    <row r="120" spans="1:4" ht="18.75" x14ac:dyDescent="0.3">
      <c r="A120" s="1" t="s">
        <v>349</v>
      </c>
      <c r="B120" s="21" t="s">
        <v>220</v>
      </c>
      <c r="C120" s="22" t="s">
        <v>383</v>
      </c>
      <c r="D120" s="35">
        <f>D121+D122</f>
        <v>691.5</v>
      </c>
    </row>
    <row r="121" spans="1:4" ht="18.75" x14ac:dyDescent="0.3">
      <c r="A121" s="1" t="s">
        <v>4</v>
      </c>
      <c r="B121" s="21" t="s">
        <v>220</v>
      </c>
      <c r="C121" s="21">
        <v>200</v>
      </c>
      <c r="D121" s="40">
        <v>207.5</v>
      </c>
    </row>
    <row r="122" spans="1:4" ht="18.75" x14ac:dyDescent="0.3">
      <c r="A122" s="47" t="s">
        <v>6</v>
      </c>
      <c r="B122" s="21" t="s">
        <v>220</v>
      </c>
      <c r="C122" s="21">
        <v>800</v>
      </c>
      <c r="D122" s="40">
        <v>484</v>
      </c>
    </row>
    <row r="123" spans="1:4" ht="56.25" x14ac:dyDescent="0.3">
      <c r="A123" s="2" t="s">
        <v>265</v>
      </c>
      <c r="B123" s="19" t="s">
        <v>266</v>
      </c>
      <c r="C123" s="20" t="s">
        <v>383</v>
      </c>
      <c r="D123" s="33">
        <f>+D124+D144+D127</f>
        <v>29253.519999999997</v>
      </c>
    </row>
    <row r="124" spans="1:4" ht="18.75" x14ac:dyDescent="0.3">
      <c r="A124" s="2" t="s">
        <v>199</v>
      </c>
      <c r="B124" s="19" t="s">
        <v>198</v>
      </c>
      <c r="C124" s="20" t="s">
        <v>383</v>
      </c>
      <c r="D124" s="33">
        <f>D125</f>
        <v>1195</v>
      </c>
    </row>
    <row r="125" spans="1:4" ht="18.75" x14ac:dyDescent="0.3">
      <c r="A125" s="1" t="s">
        <v>221</v>
      </c>
      <c r="B125" s="21" t="s">
        <v>222</v>
      </c>
      <c r="C125" s="22" t="s">
        <v>383</v>
      </c>
      <c r="D125" s="35">
        <f>D126</f>
        <v>1195</v>
      </c>
    </row>
    <row r="126" spans="1:4" ht="18.75" x14ac:dyDescent="0.3">
      <c r="A126" s="1" t="s">
        <v>192</v>
      </c>
      <c r="B126" s="21" t="s">
        <v>222</v>
      </c>
      <c r="C126" s="21">
        <v>200</v>
      </c>
      <c r="D126" s="40">
        <v>1195</v>
      </c>
    </row>
    <row r="127" spans="1:4" ht="18.75" x14ac:dyDescent="0.3">
      <c r="A127" s="2" t="s">
        <v>421</v>
      </c>
      <c r="B127" s="19" t="s">
        <v>426</v>
      </c>
      <c r="C127" s="20" t="s">
        <v>383</v>
      </c>
      <c r="D127" s="33">
        <f>D128+D130+D132+D134+D136+D142+D140+D138</f>
        <v>10638.519999999999</v>
      </c>
    </row>
    <row r="128" spans="1:4" ht="75" x14ac:dyDescent="0.3">
      <c r="A128" s="76" t="s">
        <v>492</v>
      </c>
      <c r="B128" s="21" t="s">
        <v>477</v>
      </c>
      <c r="C128" s="22" t="s">
        <v>383</v>
      </c>
      <c r="D128" s="35">
        <f>D129</f>
        <v>2974.48</v>
      </c>
    </row>
    <row r="129" spans="1:4" ht="18.75" x14ac:dyDescent="0.3">
      <c r="A129" s="1" t="s">
        <v>4</v>
      </c>
      <c r="B129" s="21" t="s">
        <v>477</v>
      </c>
      <c r="C129" s="21">
        <v>200</v>
      </c>
      <c r="D129" s="40">
        <v>2974.48</v>
      </c>
    </row>
    <row r="130" spans="1:4" ht="93.75" x14ac:dyDescent="0.3">
      <c r="A130" s="76" t="s">
        <v>493</v>
      </c>
      <c r="B130" s="21" t="s">
        <v>478</v>
      </c>
      <c r="C130" s="22" t="s">
        <v>383</v>
      </c>
      <c r="D130" s="35">
        <f>D131</f>
        <v>232</v>
      </c>
    </row>
    <row r="131" spans="1:4" ht="18.75" x14ac:dyDescent="0.3">
      <c r="A131" s="1" t="s">
        <v>4</v>
      </c>
      <c r="B131" s="21" t="s">
        <v>478</v>
      </c>
      <c r="C131" s="6" t="s">
        <v>387</v>
      </c>
      <c r="D131" s="40">
        <v>232</v>
      </c>
    </row>
    <row r="132" spans="1:4" ht="56.25" x14ac:dyDescent="0.3">
      <c r="A132" s="76" t="s">
        <v>494</v>
      </c>
      <c r="B132" s="21" t="s">
        <v>479</v>
      </c>
      <c r="C132" s="22" t="s">
        <v>383</v>
      </c>
      <c r="D132" s="35">
        <f>D133</f>
        <v>2328.25</v>
      </c>
    </row>
    <row r="133" spans="1:4" ht="18.75" x14ac:dyDescent="0.3">
      <c r="A133" s="1" t="s">
        <v>4</v>
      </c>
      <c r="B133" s="21" t="s">
        <v>479</v>
      </c>
      <c r="C133" s="6" t="s">
        <v>387</v>
      </c>
      <c r="D133" s="40">
        <v>2328.25</v>
      </c>
    </row>
    <row r="134" spans="1:4" ht="57" customHeight="1" x14ac:dyDescent="0.3">
      <c r="A134" s="76" t="s">
        <v>495</v>
      </c>
      <c r="B134" s="21" t="s">
        <v>480</v>
      </c>
      <c r="C134" s="22" t="s">
        <v>383</v>
      </c>
      <c r="D134" s="35">
        <f>D135</f>
        <v>433.18</v>
      </c>
    </row>
    <row r="135" spans="1:4" ht="18.75" x14ac:dyDescent="0.3">
      <c r="A135" s="1" t="s">
        <v>4</v>
      </c>
      <c r="B135" s="21" t="s">
        <v>480</v>
      </c>
      <c r="C135" s="22" t="s">
        <v>387</v>
      </c>
      <c r="D135" s="40">
        <v>433.18</v>
      </c>
    </row>
    <row r="136" spans="1:4" ht="56.45" customHeight="1" x14ac:dyDescent="0.3">
      <c r="A136" s="76" t="s">
        <v>496</v>
      </c>
      <c r="B136" s="21" t="s">
        <v>481</v>
      </c>
      <c r="C136" s="22" t="s">
        <v>383</v>
      </c>
      <c r="D136" s="35">
        <f>D137</f>
        <v>2180.29</v>
      </c>
    </row>
    <row r="137" spans="1:4" ht="18.75" x14ac:dyDescent="0.3">
      <c r="A137" s="1" t="s">
        <v>192</v>
      </c>
      <c r="B137" s="21" t="s">
        <v>481</v>
      </c>
      <c r="C137" s="21">
        <v>200</v>
      </c>
      <c r="D137" s="40">
        <v>2180.29</v>
      </c>
    </row>
    <row r="138" spans="1:4" ht="75" x14ac:dyDescent="0.3">
      <c r="A138" s="76" t="s">
        <v>497</v>
      </c>
      <c r="B138" s="21" t="s">
        <v>482</v>
      </c>
      <c r="C138" s="22" t="s">
        <v>383</v>
      </c>
      <c r="D138" s="35">
        <f>D139</f>
        <v>199.55</v>
      </c>
    </row>
    <row r="139" spans="1:4" ht="18.75" x14ac:dyDescent="0.3">
      <c r="A139" s="1" t="s">
        <v>192</v>
      </c>
      <c r="B139" s="21" t="s">
        <v>482</v>
      </c>
      <c r="C139" s="22" t="s">
        <v>387</v>
      </c>
      <c r="D139" s="40">
        <v>199.55</v>
      </c>
    </row>
    <row r="140" spans="1:4" ht="75" x14ac:dyDescent="0.3">
      <c r="A140" s="76" t="s">
        <v>466</v>
      </c>
      <c r="B140" s="21" t="s">
        <v>483</v>
      </c>
      <c r="C140" s="22" t="s">
        <v>383</v>
      </c>
      <c r="D140" s="35">
        <f>D141</f>
        <v>2194.17</v>
      </c>
    </row>
    <row r="141" spans="1:4" ht="18.75" x14ac:dyDescent="0.3">
      <c r="A141" s="1" t="s">
        <v>4</v>
      </c>
      <c r="B141" s="21" t="s">
        <v>483</v>
      </c>
      <c r="C141" s="21">
        <v>200</v>
      </c>
      <c r="D141" s="40">
        <v>2194.17</v>
      </c>
    </row>
    <row r="142" spans="1:4" ht="93.75" x14ac:dyDescent="0.3">
      <c r="A142" s="76" t="s">
        <v>467</v>
      </c>
      <c r="B142" s="21" t="s">
        <v>484</v>
      </c>
      <c r="C142" s="22" t="s">
        <v>383</v>
      </c>
      <c r="D142" s="35">
        <f>D143</f>
        <v>96.6</v>
      </c>
    </row>
    <row r="143" spans="1:4" ht="18.75" x14ac:dyDescent="0.3">
      <c r="A143" s="1" t="s">
        <v>192</v>
      </c>
      <c r="B143" s="21" t="s">
        <v>484</v>
      </c>
      <c r="C143" s="6" t="s">
        <v>387</v>
      </c>
      <c r="D143" s="40">
        <v>96.6</v>
      </c>
    </row>
    <row r="144" spans="1:4" ht="18.75" x14ac:dyDescent="0.3">
      <c r="A144" s="2" t="s">
        <v>193</v>
      </c>
      <c r="B144" s="19" t="s">
        <v>194</v>
      </c>
      <c r="C144" s="20" t="s">
        <v>383</v>
      </c>
      <c r="D144" s="33">
        <f>D145</f>
        <v>17420</v>
      </c>
    </row>
    <row r="145" spans="1:4" ht="18.75" x14ac:dyDescent="0.3">
      <c r="A145" s="1" t="s">
        <v>223</v>
      </c>
      <c r="B145" s="21" t="s">
        <v>195</v>
      </c>
      <c r="C145" s="22" t="s">
        <v>383</v>
      </c>
      <c r="D145" s="35">
        <f>D146</f>
        <v>17420</v>
      </c>
    </row>
    <row r="146" spans="1:4" ht="18.75" x14ac:dyDescent="0.3">
      <c r="A146" s="1" t="s">
        <v>192</v>
      </c>
      <c r="B146" s="21" t="s">
        <v>195</v>
      </c>
      <c r="C146" s="21">
        <v>200</v>
      </c>
      <c r="D146" s="40">
        <v>17420</v>
      </c>
    </row>
    <row r="147" spans="1:4" ht="37.5" x14ac:dyDescent="0.3">
      <c r="A147" s="2" t="s">
        <v>188</v>
      </c>
      <c r="B147" s="19" t="s">
        <v>189</v>
      </c>
      <c r="C147" s="20" t="s">
        <v>383</v>
      </c>
      <c r="D147" s="33">
        <f>D148</f>
        <v>10595.67</v>
      </c>
    </row>
    <row r="148" spans="1:4" ht="37.5" x14ac:dyDescent="0.3">
      <c r="A148" s="1" t="s">
        <v>215</v>
      </c>
      <c r="B148" s="21" t="s">
        <v>190</v>
      </c>
      <c r="C148" s="22" t="s">
        <v>383</v>
      </c>
      <c r="D148" s="35">
        <f>D149</f>
        <v>10595.67</v>
      </c>
    </row>
    <row r="149" spans="1:4" ht="18.75" x14ac:dyDescent="0.3">
      <c r="A149" s="1" t="s">
        <v>216</v>
      </c>
      <c r="B149" s="21" t="s">
        <v>191</v>
      </c>
      <c r="C149" s="22" t="s">
        <v>383</v>
      </c>
      <c r="D149" s="35">
        <f>D150</f>
        <v>10595.67</v>
      </c>
    </row>
    <row r="150" spans="1:4" ht="18.75" x14ac:dyDescent="0.3">
      <c r="A150" s="1" t="s">
        <v>192</v>
      </c>
      <c r="B150" s="21" t="s">
        <v>191</v>
      </c>
      <c r="C150" s="21">
        <v>200</v>
      </c>
      <c r="D150" s="40">
        <v>10595.67</v>
      </c>
    </row>
    <row r="151" spans="1:4" ht="37.5" x14ac:dyDescent="0.3">
      <c r="A151" s="2" t="s">
        <v>224</v>
      </c>
      <c r="B151" s="19" t="s">
        <v>225</v>
      </c>
      <c r="C151" s="20" t="s">
        <v>383</v>
      </c>
      <c r="D151" s="33">
        <f>D152</f>
        <v>0</v>
      </c>
    </row>
    <row r="152" spans="1:4" ht="37.5" x14ac:dyDescent="0.2">
      <c r="A152" s="50" t="s">
        <v>502</v>
      </c>
      <c r="B152" s="21" t="s">
        <v>468</v>
      </c>
      <c r="C152" s="22" t="s">
        <v>383</v>
      </c>
      <c r="D152" s="35">
        <f>D153</f>
        <v>0</v>
      </c>
    </row>
    <row r="153" spans="1:4" ht="18.75" x14ac:dyDescent="0.3">
      <c r="A153" s="1" t="s">
        <v>5</v>
      </c>
      <c r="B153" s="21" t="s">
        <v>468</v>
      </c>
      <c r="C153" s="21">
        <v>300</v>
      </c>
      <c r="D153" s="40">
        <v>0</v>
      </c>
    </row>
    <row r="154" spans="1:4" ht="75" x14ac:dyDescent="0.3">
      <c r="A154" s="2" t="s">
        <v>407</v>
      </c>
      <c r="B154" s="19" t="s">
        <v>402</v>
      </c>
      <c r="C154" s="20" t="s">
        <v>383</v>
      </c>
      <c r="D154" s="33">
        <f>D158+D155</f>
        <v>750</v>
      </c>
    </row>
    <row r="155" spans="1:4" ht="18.75" x14ac:dyDescent="0.3">
      <c r="A155" s="1" t="s">
        <v>196</v>
      </c>
      <c r="B155" s="21" t="s">
        <v>455</v>
      </c>
      <c r="C155" s="22" t="s">
        <v>383</v>
      </c>
      <c r="D155" s="35">
        <f>D156</f>
        <v>720</v>
      </c>
    </row>
    <row r="156" spans="1:4" ht="18.75" x14ac:dyDescent="0.3">
      <c r="A156" s="1" t="s">
        <v>197</v>
      </c>
      <c r="B156" s="21" t="s">
        <v>454</v>
      </c>
      <c r="C156" s="22" t="s">
        <v>383</v>
      </c>
      <c r="D156" s="35">
        <f>D157</f>
        <v>720</v>
      </c>
    </row>
    <row r="157" spans="1:4" ht="18.75" x14ac:dyDescent="0.3">
      <c r="A157" s="1" t="s">
        <v>4</v>
      </c>
      <c r="B157" s="21" t="s">
        <v>454</v>
      </c>
      <c r="C157" s="21">
        <v>200</v>
      </c>
      <c r="D157" s="40">
        <v>720</v>
      </c>
    </row>
    <row r="158" spans="1:4" ht="37.5" x14ac:dyDescent="0.2">
      <c r="A158" s="51" t="s">
        <v>404</v>
      </c>
      <c r="B158" s="21" t="s">
        <v>405</v>
      </c>
      <c r="C158" s="22" t="s">
        <v>383</v>
      </c>
      <c r="D158" s="35">
        <f>D159</f>
        <v>30</v>
      </c>
    </row>
    <row r="159" spans="1:4" ht="18.75" x14ac:dyDescent="0.2">
      <c r="A159" s="52" t="s">
        <v>403</v>
      </c>
      <c r="B159" s="21" t="s">
        <v>406</v>
      </c>
      <c r="C159" s="22" t="s">
        <v>383</v>
      </c>
      <c r="D159" s="35">
        <f>D160</f>
        <v>30</v>
      </c>
    </row>
    <row r="160" spans="1:4" ht="18.75" x14ac:dyDescent="0.3">
      <c r="A160" s="1" t="s">
        <v>4</v>
      </c>
      <c r="B160" s="21" t="s">
        <v>406</v>
      </c>
      <c r="C160" s="21">
        <v>200</v>
      </c>
      <c r="D160" s="40">
        <v>30</v>
      </c>
    </row>
    <row r="161" spans="1:4" ht="75" x14ac:dyDescent="0.3">
      <c r="A161" s="49" t="s">
        <v>318</v>
      </c>
      <c r="B161" s="19" t="s">
        <v>51</v>
      </c>
      <c r="C161" s="20" t="s">
        <v>383</v>
      </c>
      <c r="D161" s="33">
        <f>D162+D204+D222+D230+D227</f>
        <v>560243.96</v>
      </c>
    </row>
    <row r="162" spans="1:4" ht="75" x14ac:dyDescent="0.3">
      <c r="A162" s="44" t="s">
        <v>350</v>
      </c>
      <c r="B162" s="19" t="s">
        <v>52</v>
      </c>
      <c r="C162" s="22" t="s">
        <v>383</v>
      </c>
      <c r="D162" s="33">
        <f>D163+D166+D179+D188+D191+D202+D172+D194+D175+D182+D185+D197+D170+D200</f>
        <v>207348.05</v>
      </c>
    </row>
    <row r="163" spans="1:4" ht="37.5" x14ac:dyDescent="0.3">
      <c r="A163" s="1" t="s">
        <v>140</v>
      </c>
      <c r="B163" s="21" t="s">
        <v>155</v>
      </c>
      <c r="C163" s="22" t="s">
        <v>383</v>
      </c>
      <c r="D163" s="35">
        <f>D164+D165</f>
        <v>4272.42</v>
      </c>
    </row>
    <row r="164" spans="1:4" ht="18.75" x14ac:dyDescent="0.3">
      <c r="A164" s="53" t="s">
        <v>4</v>
      </c>
      <c r="B164" s="21" t="s">
        <v>155</v>
      </c>
      <c r="C164" s="21">
        <v>200</v>
      </c>
      <c r="D164" s="35">
        <v>63.14</v>
      </c>
    </row>
    <row r="165" spans="1:4" ht="18.75" x14ac:dyDescent="0.3">
      <c r="A165" s="1" t="s">
        <v>5</v>
      </c>
      <c r="B165" s="21" t="s">
        <v>155</v>
      </c>
      <c r="C165" s="21">
        <v>300</v>
      </c>
      <c r="D165" s="40">
        <v>4209.28</v>
      </c>
    </row>
    <row r="166" spans="1:4" ht="18.75" x14ac:dyDescent="0.3">
      <c r="A166" s="1" t="s">
        <v>122</v>
      </c>
      <c r="B166" s="21" t="s">
        <v>156</v>
      </c>
      <c r="C166" s="22" t="s">
        <v>383</v>
      </c>
      <c r="D166" s="35">
        <f>D168+D169+D167</f>
        <v>55426.04</v>
      </c>
    </row>
    <row r="167" spans="1:4" ht="56.25" x14ac:dyDescent="0.2">
      <c r="A167" s="39" t="s">
        <v>11</v>
      </c>
      <c r="B167" s="21" t="s">
        <v>156</v>
      </c>
      <c r="C167" s="21">
        <v>100</v>
      </c>
      <c r="D167" s="40">
        <v>290.35000000000002</v>
      </c>
    </row>
    <row r="168" spans="1:4" ht="18.75" x14ac:dyDescent="0.3">
      <c r="A168" s="53" t="s">
        <v>4</v>
      </c>
      <c r="B168" s="21" t="s">
        <v>156</v>
      </c>
      <c r="C168" s="21">
        <v>200</v>
      </c>
      <c r="D168" s="40">
        <v>528.65</v>
      </c>
    </row>
    <row r="169" spans="1:4" ht="18.75" x14ac:dyDescent="0.3">
      <c r="A169" s="1" t="s">
        <v>5</v>
      </c>
      <c r="B169" s="21" t="s">
        <v>156</v>
      </c>
      <c r="C169" s="21">
        <v>300</v>
      </c>
      <c r="D169" s="40">
        <v>54607.040000000001</v>
      </c>
    </row>
    <row r="170" spans="1:4" ht="18.75" x14ac:dyDescent="0.2">
      <c r="A170" s="52" t="s">
        <v>395</v>
      </c>
      <c r="B170" s="21" t="s">
        <v>409</v>
      </c>
      <c r="C170" s="22" t="s">
        <v>383</v>
      </c>
      <c r="D170" s="35">
        <f>D171</f>
        <v>482.53</v>
      </c>
    </row>
    <row r="171" spans="1:4" ht="18.75" x14ac:dyDescent="0.3">
      <c r="A171" s="4" t="s">
        <v>5</v>
      </c>
      <c r="B171" s="21" t="s">
        <v>409</v>
      </c>
      <c r="C171" s="21">
        <v>300</v>
      </c>
      <c r="D171" s="81">
        <v>482.53</v>
      </c>
    </row>
    <row r="172" spans="1:4" ht="37.5" x14ac:dyDescent="0.2">
      <c r="A172" s="54" t="s">
        <v>278</v>
      </c>
      <c r="B172" s="21" t="s">
        <v>163</v>
      </c>
      <c r="C172" s="22" t="s">
        <v>383</v>
      </c>
      <c r="D172" s="35">
        <f>D173+D174</f>
        <v>429.24</v>
      </c>
    </row>
    <row r="173" spans="1:4" ht="18.75" x14ac:dyDescent="0.3">
      <c r="A173" s="1" t="s">
        <v>4</v>
      </c>
      <c r="B173" s="21" t="s">
        <v>163</v>
      </c>
      <c r="C173" s="21">
        <v>200</v>
      </c>
      <c r="D173" s="81">
        <v>6.86</v>
      </c>
    </row>
    <row r="174" spans="1:4" ht="18.75" x14ac:dyDescent="0.3">
      <c r="A174" s="1" t="s">
        <v>5</v>
      </c>
      <c r="B174" s="21" t="s">
        <v>163</v>
      </c>
      <c r="C174" s="21">
        <v>300</v>
      </c>
      <c r="D174" s="81">
        <v>422.38</v>
      </c>
    </row>
    <row r="175" spans="1:4" ht="56.25" x14ac:dyDescent="0.2">
      <c r="A175" s="54" t="s">
        <v>362</v>
      </c>
      <c r="B175" s="21" t="s">
        <v>262</v>
      </c>
      <c r="C175" s="22" t="s">
        <v>383</v>
      </c>
      <c r="D175" s="35">
        <f>D176+D177</f>
        <v>17002.62</v>
      </c>
    </row>
    <row r="176" spans="1:4" ht="18.75" x14ac:dyDescent="0.3">
      <c r="A176" s="1" t="s">
        <v>4</v>
      </c>
      <c r="B176" s="21" t="s">
        <v>262</v>
      </c>
      <c r="C176" s="21">
        <v>200</v>
      </c>
      <c r="D176" s="81">
        <v>139.62</v>
      </c>
    </row>
    <row r="177" spans="1:4" ht="18.75" x14ac:dyDescent="0.3">
      <c r="A177" s="1" t="s">
        <v>5</v>
      </c>
      <c r="B177" s="21" t="s">
        <v>262</v>
      </c>
      <c r="C177" s="21">
        <v>300</v>
      </c>
      <c r="D177" s="81">
        <v>16863</v>
      </c>
    </row>
    <row r="178" spans="1:4" ht="18.75" x14ac:dyDescent="0.3">
      <c r="A178" s="2" t="s">
        <v>392</v>
      </c>
      <c r="B178" s="21" t="s">
        <v>393</v>
      </c>
      <c r="C178" s="22" t="s">
        <v>383</v>
      </c>
      <c r="D178" s="33">
        <f>D179+D182+D185+D188+D191+D194+D197</f>
        <v>127471</v>
      </c>
    </row>
    <row r="179" spans="1:4" ht="18.75" x14ac:dyDescent="0.3">
      <c r="A179" s="55" t="s">
        <v>125</v>
      </c>
      <c r="B179" s="21" t="s">
        <v>159</v>
      </c>
      <c r="C179" s="22" t="s">
        <v>383</v>
      </c>
      <c r="D179" s="35">
        <f>D180+D181</f>
        <v>44800</v>
      </c>
    </row>
    <row r="180" spans="1:4" ht="18.75" x14ac:dyDescent="0.3">
      <c r="A180" s="1" t="s">
        <v>4</v>
      </c>
      <c r="B180" s="21" t="s">
        <v>159</v>
      </c>
      <c r="C180" s="21">
        <v>200</v>
      </c>
      <c r="D180" s="81">
        <v>660</v>
      </c>
    </row>
    <row r="181" spans="1:4" ht="18.75" x14ac:dyDescent="0.3">
      <c r="A181" s="1" t="s">
        <v>5</v>
      </c>
      <c r="B181" s="21" t="s">
        <v>159</v>
      </c>
      <c r="C181" s="21">
        <v>300</v>
      </c>
      <c r="D181" s="81">
        <v>44140</v>
      </c>
    </row>
    <row r="182" spans="1:4" ht="37.5" x14ac:dyDescent="0.3">
      <c r="A182" s="1" t="s">
        <v>123</v>
      </c>
      <c r="B182" s="21" t="s">
        <v>157</v>
      </c>
      <c r="C182" s="22" t="s">
        <v>383</v>
      </c>
      <c r="D182" s="35">
        <f>D183+D184</f>
        <v>48000</v>
      </c>
    </row>
    <row r="183" spans="1:4" ht="18.75" x14ac:dyDescent="0.3">
      <c r="A183" s="1" t="s">
        <v>4</v>
      </c>
      <c r="B183" s="21" t="s">
        <v>157</v>
      </c>
      <c r="C183" s="21">
        <v>200</v>
      </c>
      <c r="D183" s="81">
        <v>709</v>
      </c>
    </row>
    <row r="184" spans="1:4" ht="18.75" x14ac:dyDescent="0.3">
      <c r="A184" s="1" t="s">
        <v>5</v>
      </c>
      <c r="B184" s="21" t="s">
        <v>157</v>
      </c>
      <c r="C184" s="21">
        <v>300</v>
      </c>
      <c r="D184" s="81">
        <v>47291</v>
      </c>
    </row>
    <row r="185" spans="1:4" ht="37.5" x14ac:dyDescent="0.3">
      <c r="A185" s="1" t="s">
        <v>124</v>
      </c>
      <c r="B185" s="21" t="s">
        <v>158</v>
      </c>
      <c r="C185" s="22" t="s">
        <v>383</v>
      </c>
      <c r="D185" s="35">
        <f>D186+D187</f>
        <v>2000</v>
      </c>
    </row>
    <row r="186" spans="1:4" ht="18.75" x14ac:dyDescent="0.3">
      <c r="A186" s="1" t="s">
        <v>4</v>
      </c>
      <c r="B186" s="21" t="s">
        <v>158</v>
      </c>
      <c r="C186" s="23">
        <v>200</v>
      </c>
      <c r="D186" s="81">
        <v>29.5</v>
      </c>
    </row>
    <row r="187" spans="1:4" ht="18.75" x14ac:dyDescent="0.3">
      <c r="A187" s="1" t="s">
        <v>5</v>
      </c>
      <c r="B187" s="21" t="s">
        <v>158</v>
      </c>
      <c r="C187" s="21">
        <v>300</v>
      </c>
      <c r="D187" s="81">
        <v>1970.5</v>
      </c>
    </row>
    <row r="188" spans="1:4" ht="37.5" x14ac:dyDescent="0.3">
      <c r="A188" s="1" t="s">
        <v>126</v>
      </c>
      <c r="B188" s="21" t="s">
        <v>160</v>
      </c>
      <c r="C188" s="22" t="s">
        <v>383</v>
      </c>
      <c r="D188" s="35">
        <f>D189+D190</f>
        <v>100</v>
      </c>
    </row>
    <row r="189" spans="1:4" ht="18.75" x14ac:dyDescent="0.3">
      <c r="A189" s="1" t="s">
        <v>4</v>
      </c>
      <c r="B189" s="21" t="s">
        <v>160</v>
      </c>
      <c r="C189" s="21">
        <v>200</v>
      </c>
      <c r="D189" s="81">
        <v>1.47</v>
      </c>
    </row>
    <row r="190" spans="1:4" ht="18.75" x14ac:dyDescent="0.3">
      <c r="A190" s="1" t="s">
        <v>5</v>
      </c>
      <c r="B190" s="21" t="s">
        <v>160</v>
      </c>
      <c r="C190" s="21">
        <v>300</v>
      </c>
      <c r="D190" s="81">
        <v>98.53</v>
      </c>
    </row>
    <row r="191" spans="1:4" ht="37.5" x14ac:dyDescent="0.3">
      <c r="A191" s="1" t="s">
        <v>127</v>
      </c>
      <c r="B191" s="21" t="s">
        <v>161</v>
      </c>
      <c r="C191" s="22" t="s">
        <v>383</v>
      </c>
      <c r="D191" s="35">
        <f>D192+D193</f>
        <v>311</v>
      </c>
    </row>
    <row r="192" spans="1:4" ht="18.75" x14ac:dyDescent="0.3">
      <c r="A192" s="1" t="s">
        <v>4</v>
      </c>
      <c r="B192" s="21" t="s">
        <v>161</v>
      </c>
      <c r="C192" s="21">
        <v>200</v>
      </c>
      <c r="D192" s="81">
        <v>4.5999999999999996</v>
      </c>
    </row>
    <row r="193" spans="1:4" ht="18.75" x14ac:dyDescent="0.3">
      <c r="A193" s="1" t="s">
        <v>5</v>
      </c>
      <c r="B193" s="21" t="s">
        <v>161</v>
      </c>
      <c r="C193" s="21">
        <v>300</v>
      </c>
      <c r="D193" s="81">
        <v>306.39999999999998</v>
      </c>
    </row>
    <row r="194" spans="1:4" ht="37.5" x14ac:dyDescent="0.3">
      <c r="A194" s="1" t="s">
        <v>12</v>
      </c>
      <c r="B194" s="21" t="s">
        <v>240</v>
      </c>
      <c r="C194" s="22" t="s">
        <v>383</v>
      </c>
      <c r="D194" s="35">
        <f>D195+D196</f>
        <v>32000</v>
      </c>
    </row>
    <row r="195" spans="1:4" ht="18.75" x14ac:dyDescent="0.3">
      <c r="A195" s="1" t="s">
        <v>4</v>
      </c>
      <c r="B195" s="21" t="s">
        <v>240</v>
      </c>
      <c r="C195" s="21">
        <v>200</v>
      </c>
      <c r="D195" s="81">
        <v>426</v>
      </c>
    </row>
    <row r="196" spans="1:4" ht="18.75" x14ac:dyDescent="0.3">
      <c r="A196" s="1" t="s">
        <v>5</v>
      </c>
      <c r="B196" s="21" t="s">
        <v>240</v>
      </c>
      <c r="C196" s="21">
        <v>300</v>
      </c>
      <c r="D196" s="81">
        <v>31574</v>
      </c>
    </row>
    <row r="197" spans="1:4" ht="75" x14ac:dyDescent="0.2">
      <c r="A197" s="50" t="s">
        <v>375</v>
      </c>
      <c r="B197" s="21" t="s">
        <v>374</v>
      </c>
      <c r="C197" s="22" t="s">
        <v>383</v>
      </c>
      <c r="D197" s="35">
        <f>D198+D199</f>
        <v>260</v>
      </c>
    </row>
    <row r="198" spans="1:4" ht="18.75" x14ac:dyDescent="0.3">
      <c r="A198" s="1" t="s">
        <v>4</v>
      </c>
      <c r="B198" s="21" t="s">
        <v>374</v>
      </c>
      <c r="C198" s="21">
        <v>200</v>
      </c>
      <c r="D198" s="81">
        <v>2.6</v>
      </c>
    </row>
    <row r="199" spans="1:4" ht="18.75" x14ac:dyDescent="0.3">
      <c r="A199" s="1" t="s">
        <v>5</v>
      </c>
      <c r="B199" s="21" t="s">
        <v>374</v>
      </c>
      <c r="C199" s="21">
        <v>300</v>
      </c>
      <c r="D199" s="81">
        <v>257.39999999999998</v>
      </c>
    </row>
    <row r="200" spans="1:4" ht="75" x14ac:dyDescent="0.3">
      <c r="A200" s="4" t="s">
        <v>453</v>
      </c>
      <c r="B200" s="21" t="s">
        <v>452</v>
      </c>
      <c r="C200" s="22" t="s">
        <v>383</v>
      </c>
      <c r="D200" s="35">
        <f>D201</f>
        <v>2000</v>
      </c>
    </row>
    <row r="201" spans="1:4" ht="18.75" x14ac:dyDescent="0.3">
      <c r="A201" s="1" t="s">
        <v>5</v>
      </c>
      <c r="B201" s="21" t="s">
        <v>452</v>
      </c>
      <c r="C201" s="21">
        <v>300</v>
      </c>
      <c r="D201" s="40">
        <v>2000</v>
      </c>
    </row>
    <row r="202" spans="1:4" ht="37.5" x14ac:dyDescent="0.3">
      <c r="A202" s="4" t="s">
        <v>278</v>
      </c>
      <c r="B202" s="21" t="s">
        <v>162</v>
      </c>
      <c r="C202" s="22" t="s">
        <v>383</v>
      </c>
      <c r="D202" s="35">
        <f>D203</f>
        <v>264.2</v>
      </c>
    </row>
    <row r="203" spans="1:4" ht="18.75" x14ac:dyDescent="0.3">
      <c r="A203" s="1" t="s">
        <v>5</v>
      </c>
      <c r="B203" s="21" t="s">
        <v>162</v>
      </c>
      <c r="C203" s="21">
        <v>300</v>
      </c>
      <c r="D203" s="81">
        <v>264.2</v>
      </c>
    </row>
    <row r="204" spans="1:4" ht="37.5" x14ac:dyDescent="0.3">
      <c r="A204" s="2" t="s">
        <v>319</v>
      </c>
      <c r="B204" s="19" t="s">
        <v>53</v>
      </c>
      <c r="C204" s="22" t="s">
        <v>383</v>
      </c>
      <c r="D204" s="33">
        <f>D205+D208+D214+D217+D211+D220</f>
        <v>234545.40000000002</v>
      </c>
    </row>
    <row r="205" spans="1:4" ht="18.75" x14ac:dyDescent="0.3">
      <c r="A205" s="1" t="s">
        <v>137</v>
      </c>
      <c r="B205" s="21" t="s">
        <v>164</v>
      </c>
      <c r="C205" s="22" t="s">
        <v>383</v>
      </c>
      <c r="D205" s="35">
        <f>D206+D207</f>
        <v>99.419999999999987</v>
      </c>
    </row>
    <row r="206" spans="1:4" ht="18.75" x14ac:dyDescent="0.3">
      <c r="A206" s="1" t="s">
        <v>4</v>
      </c>
      <c r="B206" s="21" t="s">
        <v>164</v>
      </c>
      <c r="C206" s="21">
        <v>200</v>
      </c>
      <c r="D206" s="40">
        <v>1.46</v>
      </c>
    </row>
    <row r="207" spans="1:4" ht="18.75" x14ac:dyDescent="0.3">
      <c r="A207" s="1" t="s">
        <v>5</v>
      </c>
      <c r="B207" s="21" t="s">
        <v>164</v>
      </c>
      <c r="C207" s="21">
        <v>300</v>
      </c>
      <c r="D207" s="40">
        <v>97.96</v>
      </c>
    </row>
    <row r="208" spans="1:4" ht="18.75" x14ac:dyDescent="0.2">
      <c r="A208" s="56" t="s">
        <v>279</v>
      </c>
      <c r="B208" s="21" t="s">
        <v>165</v>
      </c>
      <c r="C208" s="22" t="s">
        <v>383</v>
      </c>
      <c r="D208" s="35">
        <f>D209+D210</f>
        <v>44140.54</v>
      </c>
    </row>
    <row r="209" spans="1:4" ht="18.75" x14ac:dyDescent="0.3">
      <c r="A209" s="1" t="s">
        <v>4</v>
      </c>
      <c r="B209" s="21" t="s">
        <v>165</v>
      </c>
      <c r="C209" s="21">
        <v>200</v>
      </c>
      <c r="D209" s="40">
        <v>3.3</v>
      </c>
    </row>
    <row r="210" spans="1:4" ht="18.75" x14ac:dyDescent="0.3">
      <c r="A210" s="1" t="s">
        <v>5</v>
      </c>
      <c r="B210" s="21" t="s">
        <v>165</v>
      </c>
      <c r="C210" s="21">
        <v>300</v>
      </c>
      <c r="D210" s="40">
        <v>44137.24</v>
      </c>
    </row>
    <row r="211" spans="1:4" ht="37.5" x14ac:dyDescent="0.3">
      <c r="A211" s="42" t="s">
        <v>128</v>
      </c>
      <c r="B211" s="21" t="s">
        <v>267</v>
      </c>
      <c r="C211" s="22" t="s">
        <v>383</v>
      </c>
      <c r="D211" s="35">
        <f>D212+D213</f>
        <v>46108.3</v>
      </c>
    </row>
    <row r="212" spans="1:4" ht="18.75" x14ac:dyDescent="0.3">
      <c r="A212" s="1" t="s">
        <v>4</v>
      </c>
      <c r="B212" s="21" t="s">
        <v>267</v>
      </c>
      <c r="C212" s="21">
        <v>200</v>
      </c>
      <c r="D212" s="81">
        <v>573</v>
      </c>
    </row>
    <row r="213" spans="1:4" ht="18.75" x14ac:dyDescent="0.3">
      <c r="A213" s="1" t="s">
        <v>5</v>
      </c>
      <c r="B213" s="21" t="s">
        <v>267</v>
      </c>
      <c r="C213" s="21">
        <v>300</v>
      </c>
      <c r="D213" s="81">
        <v>45535.3</v>
      </c>
    </row>
    <row r="214" spans="1:4" ht="37.5" x14ac:dyDescent="0.3">
      <c r="A214" s="1" t="s">
        <v>242</v>
      </c>
      <c r="B214" s="21" t="s">
        <v>243</v>
      </c>
      <c r="C214" s="22" t="s">
        <v>383</v>
      </c>
      <c r="D214" s="35">
        <f>D215+D216</f>
        <v>100.23</v>
      </c>
    </row>
    <row r="215" spans="1:4" ht="18.75" x14ac:dyDescent="0.3">
      <c r="A215" s="1" t="s">
        <v>4</v>
      </c>
      <c r="B215" s="21" t="s">
        <v>243</v>
      </c>
      <c r="C215" s="21">
        <v>200</v>
      </c>
      <c r="D215" s="81">
        <v>0.95</v>
      </c>
    </row>
    <row r="216" spans="1:4" ht="18.75" x14ac:dyDescent="0.3">
      <c r="A216" s="1" t="s">
        <v>5</v>
      </c>
      <c r="B216" s="21" t="s">
        <v>243</v>
      </c>
      <c r="C216" s="21">
        <v>300</v>
      </c>
      <c r="D216" s="81">
        <v>99.28</v>
      </c>
    </row>
    <row r="217" spans="1:4" ht="75" x14ac:dyDescent="0.3">
      <c r="A217" s="1" t="s">
        <v>129</v>
      </c>
      <c r="B217" s="21" t="s">
        <v>166</v>
      </c>
      <c r="C217" s="22" t="s">
        <v>383</v>
      </c>
      <c r="D217" s="35">
        <f>D218+D219</f>
        <v>11859.9</v>
      </c>
    </row>
    <row r="218" spans="1:4" ht="18.75" x14ac:dyDescent="0.3">
      <c r="A218" s="1" t="s">
        <v>4</v>
      </c>
      <c r="B218" s="21" t="s">
        <v>166</v>
      </c>
      <c r="C218" s="21">
        <v>200</v>
      </c>
      <c r="D218" s="81">
        <v>118.3</v>
      </c>
    </row>
    <row r="219" spans="1:4" ht="18.75" x14ac:dyDescent="0.3">
      <c r="A219" s="1" t="s">
        <v>5</v>
      </c>
      <c r="B219" s="21" t="s">
        <v>166</v>
      </c>
      <c r="C219" s="21">
        <v>300</v>
      </c>
      <c r="D219" s="81">
        <v>11741.6</v>
      </c>
    </row>
    <row r="220" spans="1:4" ht="37.5" x14ac:dyDescent="0.3">
      <c r="A220" s="4" t="s">
        <v>366</v>
      </c>
      <c r="B220" s="21" t="s">
        <v>365</v>
      </c>
      <c r="C220" s="22" t="s">
        <v>383</v>
      </c>
      <c r="D220" s="35">
        <f>D221</f>
        <v>132237.01</v>
      </c>
    </row>
    <row r="221" spans="1:4" ht="18.75" x14ac:dyDescent="0.3">
      <c r="A221" s="1" t="s">
        <v>5</v>
      </c>
      <c r="B221" s="21" t="s">
        <v>365</v>
      </c>
      <c r="C221" s="21">
        <v>300</v>
      </c>
      <c r="D221" s="81">
        <v>132237.01</v>
      </c>
    </row>
    <row r="222" spans="1:4" ht="37.5" x14ac:dyDescent="0.3">
      <c r="A222" s="2" t="s">
        <v>320</v>
      </c>
      <c r="B222" s="19" t="s">
        <v>54</v>
      </c>
      <c r="C222" s="22" t="s">
        <v>383</v>
      </c>
      <c r="D222" s="33">
        <f>D223+D225</f>
        <v>18827.309999999998</v>
      </c>
    </row>
    <row r="223" spans="1:4" ht="37.5" x14ac:dyDescent="0.3">
      <c r="A223" s="1" t="s">
        <v>13</v>
      </c>
      <c r="B223" s="21" t="s">
        <v>167</v>
      </c>
      <c r="C223" s="22" t="s">
        <v>383</v>
      </c>
      <c r="D223" s="35">
        <f>D224</f>
        <v>1203.92</v>
      </c>
    </row>
    <row r="224" spans="1:4" ht="18.75" x14ac:dyDescent="0.3">
      <c r="A224" s="1" t="s">
        <v>5</v>
      </c>
      <c r="B224" s="21" t="s">
        <v>167</v>
      </c>
      <c r="C224" s="21">
        <v>300</v>
      </c>
      <c r="D224" s="40">
        <v>1203.92</v>
      </c>
    </row>
    <row r="225" spans="1:4" ht="42.6" customHeight="1" x14ac:dyDescent="0.2">
      <c r="A225" s="57" t="s">
        <v>390</v>
      </c>
      <c r="B225" s="21" t="s">
        <v>391</v>
      </c>
      <c r="C225" s="22" t="s">
        <v>383</v>
      </c>
      <c r="D225" s="35">
        <f>D226</f>
        <v>17623.39</v>
      </c>
    </row>
    <row r="226" spans="1:4" ht="18.75" x14ac:dyDescent="0.3">
      <c r="A226" s="4" t="s">
        <v>5</v>
      </c>
      <c r="B226" s="21" t="s">
        <v>391</v>
      </c>
      <c r="C226" s="21">
        <v>300</v>
      </c>
      <c r="D226" s="81">
        <v>17623.39</v>
      </c>
    </row>
    <row r="227" spans="1:4" ht="37.5" x14ac:dyDescent="0.2">
      <c r="A227" s="58" t="s">
        <v>355</v>
      </c>
      <c r="B227" s="19" t="s">
        <v>298</v>
      </c>
      <c r="C227" s="22" t="s">
        <v>383</v>
      </c>
      <c r="D227" s="33">
        <f>D228</f>
        <v>74480.570000000007</v>
      </c>
    </row>
    <row r="228" spans="1:4" ht="56.25" x14ac:dyDescent="0.2">
      <c r="A228" s="56" t="s">
        <v>299</v>
      </c>
      <c r="B228" s="21" t="s">
        <v>241</v>
      </c>
      <c r="C228" s="22" t="s">
        <v>383</v>
      </c>
      <c r="D228" s="35">
        <f>D229</f>
        <v>74480.570000000007</v>
      </c>
    </row>
    <row r="229" spans="1:4" ht="18.75" x14ac:dyDescent="0.3">
      <c r="A229" s="1" t="s">
        <v>5</v>
      </c>
      <c r="B229" s="21" t="s">
        <v>241</v>
      </c>
      <c r="C229" s="21">
        <v>300</v>
      </c>
      <c r="D229" s="40">
        <v>74480.570000000007</v>
      </c>
    </row>
    <row r="230" spans="1:4" ht="37.5" x14ac:dyDescent="0.3">
      <c r="A230" s="2" t="s">
        <v>321</v>
      </c>
      <c r="B230" s="19" t="s">
        <v>168</v>
      </c>
      <c r="C230" s="20" t="s">
        <v>383</v>
      </c>
      <c r="D230" s="33">
        <f>D231</f>
        <v>25042.63</v>
      </c>
    </row>
    <row r="231" spans="1:4" ht="37.5" x14ac:dyDescent="0.3">
      <c r="A231" s="1" t="s">
        <v>130</v>
      </c>
      <c r="B231" s="21" t="s">
        <v>169</v>
      </c>
      <c r="C231" s="22" t="s">
        <v>383</v>
      </c>
      <c r="D231" s="35">
        <f>D232+D233+D234</f>
        <v>25042.63</v>
      </c>
    </row>
    <row r="232" spans="1:4" ht="56.25" x14ac:dyDescent="0.3">
      <c r="A232" s="4" t="s">
        <v>11</v>
      </c>
      <c r="B232" s="21" t="s">
        <v>169</v>
      </c>
      <c r="C232" s="21">
        <v>100</v>
      </c>
      <c r="D232" s="40">
        <v>22974.91</v>
      </c>
    </row>
    <row r="233" spans="1:4" ht="18.75" x14ac:dyDescent="0.3">
      <c r="A233" s="1" t="s">
        <v>4</v>
      </c>
      <c r="B233" s="21" t="s">
        <v>169</v>
      </c>
      <c r="C233" s="21">
        <v>200</v>
      </c>
      <c r="D233" s="40">
        <v>2066.1999999999998</v>
      </c>
    </row>
    <row r="234" spans="1:4" ht="18.75" x14ac:dyDescent="0.3">
      <c r="A234" s="1" t="s">
        <v>6</v>
      </c>
      <c r="B234" s="21" t="s">
        <v>169</v>
      </c>
      <c r="C234" s="21">
        <v>800</v>
      </c>
      <c r="D234" s="40">
        <v>1.52</v>
      </c>
    </row>
    <row r="235" spans="1:4" ht="56.25" x14ac:dyDescent="0.3">
      <c r="A235" s="49" t="s">
        <v>322</v>
      </c>
      <c r="B235" s="19" t="s">
        <v>55</v>
      </c>
      <c r="C235" s="22" t="s">
        <v>383</v>
      </c>
      <c r="D235" s="37">
        <f>D236+D241+D248+D265+D259+D262</f>
        <v>129354.00999999998</v>
      </c>
    </row>
    <row r="236" spans="1:4" ht="37.5" x14ac:dyDescent="0.3">
      <c r="A236" s="2" t="s">
        <v>56</v>
      </c>
      <c r="B236" s="19" t="s">
        <v>57</v>
      </c>
      <c r="C236" s="22" t="s">
        <v>383</v>
      </c>
      <c r="D236" s="37">
        <f>D237+D239</f>
        <v>32235.399999999998</v>
      </c>
    </row>
    <row r="237" spans="1:4" ht="31.35" customHeight="1" x14ac:dyDescent="0.3">
      <c r="A237" s="1" t="s">
        <v>49</v>
      </c>
      <c r="B237" s="21" t="s">
        <v>58</v>
      </c>
      <c r="C237" s="22" t="s">
        <v>383</v>
      </c>
      <c r="D237" s="36">
        <f>D238</f>
        <v>31680.23</v>
      </c>
    </row>
    <row r="238" spans="1:4" ht="37.5" x14ac:dyDescent="0.3">
      <c r="A238" s="1" t="s">
        <v>19</v>
      </c>
      <c r="B238" s="21" t="s">
        <v>58</v>
      </c>
      <c r="C238" s="21">
        <v>600</v>
      </c>
      <c r="D238" s="40">
        <v>31680.23</v>
      </c>
    </row>
    <row r="239" spans="1:4" ht="75" x14ac:dyDescent="0.3">
      <c r="A239" s="1" t="s">
        <v>358</v>
      </c>
      <c r="B239" s="21" t="s">
        <v>115</v>
      </c>
      <c r="C239" s="22" t="s">
        <v>383</v>
      </c>
      <c r="D239" s="36">
        <f>D240</f>
        <v>555.16999999999996</v>
      </c>
    </row>
    <row r="240" spans="1:4" ht="37.5" x14ac:dyDescent="0.3">
      <c r="A240" s="1" t="s">
        <v>19</v>
      </c>
      <c r="B240" s="21" t="s">
        <v>115</v>
      </c>
      <c r="C240" s="21">
        <v>600</v>
      </c>
      <c r="D240" s="59">
        <v>555.16999999999996</v>
      </c>
    </row>
    <row r="241" spans="1:4" ht="37.5" x14ac:dyDescent="0.3">
      <c r="A241" s="2" t="s">
        <v>423</v>
      </c>
      <c r="B241" s="19" t="s">
        <v>116</v>
      </c>
      <c r="C241" s="22" t="s">
        <v>383</v>
      </c>
      <c r="D241" s="37">
        <f>D242+D244+D246</f>
        <v>18424.489999999998</v>
      </c>
    </row>
    <row r="242" spans="1:4" ht="22.35" customHeight="1" x14ac:dyDescent="0.3">
      <c r="A242" s="1" t="s">
        <v>82</v>
      </c>
      <c r="B242" s="21" t="s">
        <v>117</v>
      </c>
      <c r="C242" s="22" t="s">
        <v>383</v>
      </c>
      <c r="D242" s="36">
        <f>D243</f>
        <v>17725.849999999999</v>
      </c>
    </row>
    <row r="243" spans="1:4" ht="37.5" x14ac:dyDescent="0.3">
      <c r="A243" s="1" t="s">
        <v>19</v>
      </c>
      <c r="B243" s="21" t="s">
        <v>117</v>
      </c>
      <c r="C243" s="21">
        <v>600</v>
      </c>
      <c r="D243" s="40">
        <v>17725.849999999999</v>
      </c>
    </row>
    <row r="244" spans="1:4" ht="56.25" x14ac:dyDescent="0.2">
      <c r="A244" s="54" t="s">
        <v>450</v>
      </c>
      <c r="B244" s="21" t="s">
        <v>486</v>
      </c>
      <c r="C244" s="22" t="s">
        <v>383</v>
      </c>
      <c r="D244" s="36">
        <f>D245</f>
        <v>336.53</v>
      </c>
    </row>
    <row r="245" spans="1:4" ht="37.5" x14ac:dyDescent="0.3">
      <c r="A245" s="1" t="s">
        <v>19</v>
      </c>
      <c r="B245" s="21" t="s">
        <v>486</v>
      </c>
      <c r="C245" s="21">
        <v>600</v>
      </c>
      <c r="D245" s="40">
        <v>336.53</v>
      </c>
    </row>
    <row r="246" spans="1:4" ht="37.5" x14ac:dyDescent="0.3">
      <c r="A246" s="1" t="s">
        <v>34</v>
      </c>
      <c r="B246" s="21" t="s">
        <v>118</v>
      </c>
      <c r="C246" s="22" t="s">
        <v>383</v>
      </c>
      <c r="D246" s="36">
        <f>D247</f>
        <v>362.11</v>
      </c>
    </row>
    <row r="247" spans="1:4" ht="37.5" x14ac:dyDescent="0.3">
      <c r="A247" s="1" t="s">
        <v>19</v>
      </c>
      <c r="B247" s="21" t="s">
        <v>118</v>
      </c>
      <c r="C247" s="21">
        <v>600</v>
      </c>
      <c r="D247" s="40">
        <v>362.11</v>
      </c>
    </row>
    <row r="248" spans="1:4" ht="37.5" x14ac:dyDescent="0.3">
      <c r="A248" s="2" t="s">
        <v>323</v>
      </c>
      <c r="B248" s="19" t="s">
        <v>172</v>
      </c>
      <c r="C248" s="22" t="s">
        <v>383</v>
      </c>
      <c r="D248" s="37">
        <f>D249+D253+D255+D257</f>
        <v>75937.929999999978</v>
      </c>
    </row>
    <row r="249" spans="1:4" ht="28.35" customHeight="1" x14ac:dyDescent="0.3">
      <c r="A249" s="1" t="s">
        <v>82</v>
      </c>
      <c r="B249" s="21" t="s">
        <v>173</v>
      </c>
      <c r="C249" s="22" t="s">
        <v>383</v>
      </c>
      <c r="D249" s="36">
        <f>D250+D251+D252</f>
        <v>68087.039999999994</v>
      </c>
    </row>
    <row r="250" spans="1:4" ht="56.25" x14ac:dyDescent="0.2">
      <c r="A250" s="39" t="s">
        <v>3</v>
      </c>
      <c r="B250" s="21" t="s">
        <v>173</v>
      </c>
      <c r="C250" s="21">
        <v>100</v>
      </c>
      <c r="D250" s="40">
        <v>57432.160000000003</v>
      </c>
    </row>
    <row r="251" spans="1:4" ht="18.75" x14ac:dyDescent="0.2">
      <c r="A251" s="39" t="s">
        <v>4</v>
      </c>
      <c r="B251" s="21" t="s">
        <v>173</v>
      </c>
      <c r="C251" s="21">
        <v>200</v>
      </c>
      <c r="D251" s="40">
        <v>10212.43</v>
      </c>
    </row>
    <row r="252" spans="1:4" ht="18.75" x14ac:dyDescent="0.2">
      <c r="A252" s="39" t="s">
        <v>6</v>
      </c>
      <c r="B252" s="21" t="s">
        <v>173</v>
      </c>
      <c r="C252" s="21">
        <v>800</v>
      </c>
      <c r="D252" s="40">
        <v>442.45</v>
      </c>
    </row>
    <row r="253" spans="1:4" ht="37.5" x14ac:dyDescent="0.2">
      <c r="A253" s="39" t="s">
        <v>34</v>
      </c>
      <c r="B253" s="21" t="s">
        <v>174</v>
      </c>
      <c r="C253" s="22" t="s">
        <v>383</v>
      </c>
      <c r="D253" s="36">
        <f>D254</f>
        <v>973.65</v>
      </c>
    </row>
    <row r="254" spans="1:4" ht="56.25" x14ac:dyDescent="0.2">
      <c r="A254" s="39" t="s">
        <v>3</v>
      </c>
      <c r="B254" s="21" t="s">
        <v>174</v>
      </c>
      <c r="C254" s="21">
        <v>100</v>
      </c>
      <c r="D254" s="40">
        <v>973.65</v>
      </c>
    </row>
    <row r="255" spans="1:4" ht="18.75" x14ac:dyDescent="0.2">
      <c r="A255" s="39" t="s">
        <v>20</v>
      </c>
      <c r="B255" s="21" t="s">
        <v>175</v>
      </c>
      <c r="C255" s="22" t="s">
        <v>383</v>
      </c>
      <c r="D255" s="36">
        <f>D256</f>
        <v>1943.4</v>
      </c>
    </row>
    <row r="256" spans="1:4" ht="18.75" x14ac:dyDescent="0.2">
      <c r="A256" s="39" t="s">
        <v>4</v>
      </c>
      <c r="B256" s="21" t="s">
        <v>175</v>
      </c>
      <c r="C256" s="21">
        <v>200</v>
      </c>
      <c r="D256" s="40">
        <v>1943.4</v>
      </c>
    </row>
    <row r="257" spans="1:4" ht="56.25" x14ac:dyDescent="0.3">
      <c r="A257" s="4" t="s">
        <v>553</v>
      </c>
      <c r="B257" s="21" t="s">
        <v>554</v>
      </c>
      <c r="C257" s="22" t="s">
        <v>383</v>
      </c>
      <c r="D257" s="40">
        <f>D258</f>
        <v>4933.84</v>
      </c>
    </row>
    <row r="258" spans="1:4" ht="18.75" x14ac:dyDescent="0.3">
      <c r="A258" s="4" t="s">
        <v>4</v>
      </c>
      <c r="B258" s="21" t="s">
        <v>554</v>
      </c>
      <c r="C258" s="21">
        <v>200</v>
      </c>
      <c r="D258" s="40">
        <v>4933.84</v>
      </c>
    </row>
    <row r="259" spans="1:4" ht="37.5" x14ac:dyDescent="0.3">
      <c r="A259" s="2" t="s">
        <v>550</v>
      </c>
      <c r="B259" s="19" t="s">
        <v>451</v>
      </c>
      <c r="C259" s="22" t="s">
        <v>383</v>
      </c>
      <c r="D259" s="60">
        <f>D260</f>
        <v>2406.31</v>
      </c>
    </row>
    <row r="260" spans="1:4" ht="75" x14ac:dyDescent="0.3">
      <c r="A260" s="1" t="s">
        <v>469</v>
      </c>
      <c r="B260" s="21" t="s">
        <v>470</v>
      </c>
      <c r="C260" s="22" t="s">
        <v>383</v>
      </c>
      <c r="D260" s="61">
        <f>D261</f>
        <v>2406.31</v>
      </c>
    </row>
    <row r="261" spans="1:4" ht="18.75" x14ac:dyDescent="0.2">
      <c r="A261" s="39" t="s">
        <v>4</v>
      </c>
      <c r="B261" s="21" t="s">
        <v>470</v>
      </c>
      <c r="C261" s="21">
        <v>200</v>
      </c>
      <c r="D261" s="62">
        <v>2406.31</v>
      </c>
    </row>
    <row r="262" spans="1:4" ht="37.5" x14ac:dyDescent="0.2">
      <c r="A262" s="39" t="s">
        <v>549</v>
      </c>
      <c r="B262" s="19" t="s">
        <v>551</v>
      </c>
      <c r="C262" s="22" t="s">
        <v>383</v>
      </c>
      <c r="D262" s="60">
        <f>D263</f>
        <v>299.88</v>
      </c>
    </row>
    <row r="263" spans="1:4" ht="37.5" x14ac:dyDescent="0.2">
      <c r="A263" s="39" t="s">
        <v>555</v>
      </c>
      <c r="B263" s="21" t="s">
        <v>552</v>
      </c>
      <c r="C263" s="22" t="s">
        <v>383</v>
      </c>
      <c r="D263" s="61">
        <f>D264</f>
        <v>299.88</v>
      </c>
    </row>
    <row r="264" spans="1:4" ht="18.75" x14ac:dyDescent="0.2">
      <c r="A264" s="39" t="s">
        <v>4</v>
      </c>
      <c r="B264" s="21" t="s">
        <v>552</v>
      </c>
      <c r="C264" s="21">
        <v>200</v>
      </c>
      <c r="D264" s="62">
        <v>299.88</v>
      </c>
    </row>
    <row r="265" spans="1:4" ht="37.5" x14ac:dyDescent="0.3">
      <c r="A265" s="2" t="s">
        <v>445</v>
      </c>
      <c r="B265" s="19" t="s">
        <v>448</v>
      </c>
      <c r="C265" s="20" t="s">
        <v>383</v>
      </c>
      <c r="D265" s="63">
        <f>D266</f>
        <v>50</v>
      </c>
    </row>
    <row r="266" spans="1:4" ht="37.5" x14ac:dyDescent="0.3">
      <c r="A266" s="1" t="s">
        <v>446</v>
      </c>
      <c r="B266" s="21" t="s">
        <v>449</v>
      </c>
      <c r="C266" s="22" t="s">
        <v>383</v>
      </c>
      <c r="D266" s="40">
        <f>D267</f>
        <v>50</v>
      </c>
    </row>
    <row r="267" spans="1:4" ht="18.75" x14ac:dyDescent="0.3">
      <c r="A267" s="1" t="s">
        <v>4</v>
      </c>
      <c r="B267" s="21" t="s">
        <v>449</v>
      </c>
      <c r="C267" s="21">
        <v>200</v>
      </c>
      <c r="D267" s="36">
        <v>50</v>
      </c>
    </row>
    <row r="268" spans="1:4" ht="75" x14ac:dyDescent="0.3">
      <c r="A268" s="49" t="s">
        <v>301</v>
      </c>
      <c r="B268" s="19" t="s">
        <v>170</v>
      </c>
      <c r="C268" s="22" t="s">
        <v>383</v>
      </c>
      <c r="D268" s="33">
        <f>D269+D272</f>
        <v>1963.6899999999998</v>
      </c>
    </row>
    <row r="269" spans="1:4" ht="37.5" x14ac:dyDescent="0.3">
      <c r="A269" s="2" t="s">
        <v>342</v>
      </c>
      <c r="B269" s="19" t="s">
        <v>171</v>
      </c>
      <c r="C269" s="22" t="s">
        <v>383</v>
      </c>
      <c r="D269" s="37">
        <f>D270</f>
        <v>60</v>
      </c>
    </row>
    <row r="270" spans="1:4" ht="18.75" x14ac:dyDescent="0.3">
      <c r="A270" s="64" t="s">
        <v>388</v>
      </c>
      <c r="B270" s="21" t="s">
        <v>389</v>
      </c>
      <c r="C270" s="22" t="s">
        <v>383</v>
      </c>
      <c r="D270" s="36">
        <f>D271</f>
        <v>60</v>
      </c>
    </row>
    <row r="271" spans="1:4" ht="18.75" x14ac:dyDescent="0.3">
      <c r="A271" s="1" t="s">
        <v>4</v>
      </c>
      <c r="B271" s="21" t="s">
        <v>389</v>
      </c>
      <c r="C271" s="21">
        <v>200</v>
      </c>
      <c r="D271" s="40">
        <v>60</v>
      </c>
    </row>
    <row r="272" spans="1:4" ht="37.5" x14ac:dyDescent="0.3">
      <c r="A272" s="2" t="s">
        <v>246</v>
      </c>
      <c r="B272" s="19" t="s">
        <v>239</v>
      </c>
      <c r="C272" s="22" t="s">
        <v>383</v>
      </c>
      <c r="D272" s="37">
        <f>D273+D275</f>
        <v>1903.6899999999998</v>
      </c>
    </row>
    <row r="273" spans="1:4" ht="18.75" x14ac:dyDescent="0.3">
      <c r="A273" s="1" t="s">
        <v>9</v>
      </c>
      <c r="B273" s="21" t="s">
        <v>247</v>
      </c>
      <c r="C273" s="22" t="s">
        <v>383</v>
      </c>
      <c r="D273" s="36">
        <f>D274</f>
        <v>49.86</v>
      </c>
    </row>
    <row r="274" spans="1:4" ht="56.25" x14ac:dyDescent="0.2">
      <c r="A274" s="39" t="s">
        <v>3</v>
      </c>
      <c r="B274" s="21" t="s">
        <v>247</v>
      </c>
      <c r="C274" s="24">
        <v>100</v>
      </c>
      <c r="D274" s="40">
        <v>49.86</v>
      </c>
    </row>
    <row r="275" spans="1:4" ht="37.5" x14ac:dyDescent="0.3">
      <c r="A275" s="1" t="s">
        <v>10</v>
      </c>
      <c r="B275" s="21" t="s">
        <v>248</v>
      </c>
      <c r="C275" s="22" t="s">
        <v>383</v>
      </c>
      <c r="D275" s="36">
        <f>D276</f>
        <v>1853.83</v>
      </c>
    </row>
    <row r="276" spans="1:4" ht="56.25" x14ac:dyDescent="0.2">
      <c r="A276" s="39" t="s">
        <v>3</v>
      </c>
      <c r="B276" s="21" t="s">
        <v>248</v>
      </c>
      <c r="C276" s="24">
        <v>100</v>
      </c>
      <c r="D276" s="40">
        <v>1853.83</v>
      </c>
    </row>
    <row r="277" spans="1:4" ht="75" x14ac:dyDescent="0.2">
      <c r="A277" s="32" t="s">
        <v>324</v>
      </c>
      <c r="B277" s="19" t="s">
        <v>108</v>
      </c>
      <c r="C277" s="22" t="s">
        <v>383</v>
      </c>
      <c r="D277" s="37">
        <f>D278+D283+D286+D290</f>
        <v>55955.479999999996</v>
      </c>
    </row>
    <row r="278" spans="1:4" ht="56.25" x14ac:dyDescent="0.3">
      <c r="A278" s="65" t="s">
        <v>384</v>
      </c>
      <c r="B278" s="19" t="s">
        <v>109</v>
      </c>
      <c r="C278" s="20" t="s">
        <v>383</v>
      </c>
      <c r="D278" s="37">
        <f>D279</f>
        <v>35031.699999999997</v>
      </c>
    </row>
    <row r="279" spans="1:4" ht="27" customHeight="1" x14ac:dyDescent="0.2">
      <c r="A279" s="39" t="s">
        <v>49</v>
      </c>
      <c r="B279" s="21" t="s">
        <v>176</v>
      </c>
      <c r="C279" s="22" t="s">
        <v>383</v>
      </c>
      <c r="D279" s="36">
        <f>D280+D281+D282</f>
        <v>35031.699999999997</v>
      </c>
    </row>
    <row r="280" spans="1:4" ht="56.25" x14ac:dyDescent="0.2">
      <c r="A280" s="39" t="s">
        <v>3</v>
      </c>
      <c r="B280" s="21" t="s">
        <v>176</v>
      </c>
      <c r="C280" s="21">
        <v>100</v>
      </c>
      <c r="D280" s="40">
        <v>19725.669999999998</v>
      </c>
    </row>
    <row r="281" spans="1:4" ht="18.75" x14ac:dyDescent="0.3">
      <c r="A281" s="1" t="s">
        <v>4</v>
      </c>
      <c r="B281" s="21" t="s">
        <v>176</v>
      </c>
      <c r="C281" s="21">
        <v>200</v>
      </c>
      <c r="D281" s="40">
        <v>8296.07</v>
      </c>
    </row>
    <row r="282" spans="1:4" ht="18.75" x14ac:dyDescent="0.2">
      <c r="A282" s="39" t="s">
        <v>6</v>
      </c>
      <c r="B282" s="21" t="s">
        <v>176</v>
      </c>
      <c r="C282" s="21">
        <v>800</v>
      </c>
      <c r="D282" s="40">
        <v>7009.96</v>
      </c>
    </row>
    <row r="283" spans="1:4" ht="37.5" x14ac:dyDescent="0.2">
      <c r="A283" s="66" t="s">
        <v>386</v>
      </c>
      <c r="B283" s="19" t="s">
        <v>249</v>
      </c>
      <c r="C283" s="22" t="s">
        <v>383</v>
      </c>
      <c r="D283" s="37">
        <f>D285+D284</f>
        <v>2491.37</v>
      </c>
    </row>
    <row r="284" spans="1:4" ht="56.25" x14ac:dyDescent="0.2">
      <c r="A284" s="39" t="s">
        <v>3</v>
      </c>
      <c r="B284" s="21" t="s">
        <v>250</v>
      </c>
      <c r="C284" s="21">
        <v>100</v>
      </c>
      <c r="D284" s="40">
        <v>1810.37</v>
      </c>
    </row>
    <row r="285" spans="1:4" ht="18.75" x14ac:dyDescent="0.3">
      <c r="A285" s="1" t="s">
        <v>4</v>
      </c>
      <c r="B285" s="21" t="s">
        <v>250</v>
      </c>
      <c r="C285" s="21">
        <v>200</v>
      </c>
      <c r="D285" s="40">
        <v>681</v>
      </c>
    </row>
    <row r="286" spans="1:4" ht="56.25" x14ac:dyDescent="0.3">
      <c r="A286" s="65" t="s">
        <v>385</v>
      </c>
      <c r="B286" s="19" t="s">
        <v>376</v>
      </c>
      <c r="C286" s="20" t="s">
        <v>383</v>
      </c>
      <c r="D286" s="37">
        <f>D287+D288+D289</f>
        <v>17480.52</v>
      </c>
    </row>
    <row r="287" spans="1:4" ht="56.25" x14ac:dyDescent="0.2">
      <c r="A287" s="39" t="s">
        <v>3</v>
      </c>
      <c r="B287" s="21" t="s">
        <v>377</v>
      </c>
      <c r="C287" s="21">
        <v>100</v>
      </c>
      <c r="D287" s="40">
        <v>8877.26</v>
      </c>
    </row>
    <row r="288" spans="1:4" ht="18.75" x14ac:dyDescent="0.3">
      <c r="A288" s="1" t="s">
        <v>4</v>
      </c>
      <c r="B288" s="21" t="s">
        <v>377</v>
      </c>
      <c r="C288" s="21">
        <v>200</v>
      </c>
      <c r="D288" s="40">
        <v>5287.01</v>
      </c>
    </row>
    <row r="289" spans="1:4" ht="18.75" x14ac:dyDescent="0.3">
      <c r="A289" s="1" t="s">
        <v>6</v>
      </c>
      <c r="B289" s="21" t="s">
        <v>377</v>
      </c>
      <c r="C289" s="21">
        <v>800</v>
      </c>
      <c r="D289" s="40">
        <v>3316.25</v>
      </c>
    </row>
    <row r="290" spans="1:4" ht="18.75" x14ac:dyDescent="0.3">
      <c r="A290" s="2" t="s">
        <v>422</v>
      </c>
      <c r="B290" s="19" t="s">
        <v>471</v>
      </c>
      <c r="C290" s="7" t="s">
        <v>383</v>
      </c>
      <c r="D290" s="63">
        <f>D291+D293</f>
        <v>951.8900000000001</v>
      </c>
    </row>
    <row r="291" spans="1:4" ht="56.25" x14ac:dyDescent="0.3">
      <c r="A291" s="76" t="s">
        <v>498</v>
      </c>
      <c r="B291" s="21" t="s">
        <v>472</v>
      </c>
      <c r="C291" s="6" t="s">
        <v>383</v>
      </c>
      <c r="D291" s="40">
        <f>D292</f>
        <v>810.84</v>
      </c>
    </row>
    <row r="292" spans="1:4" ht="18.75" x14ac:dyDescent="0.3">
      <c r="A292" s="1" t="s">
        <v>4</v>
      </c>
      <c r="B292" s="21" t="s">
        <v>472</v>
      </c>
      <c r="C292" s="6" t="s">
        <v>387</v>
      </c>
      <c r="D292" s="40">
        <v>810.84</v>
      </c>
    </row>
    <row r="293" spans="1:4" ht="75" x14ac:dyDescent="0.3">
      <c r="A293" s="76" t="s">
        <v>499</v>
      </c>
      <c r="B293" s="21" t="s">
        <v>473</v>
      </c>
      <c r="C293" s="6" t="s">
        <v>383</v>
      </c>
      <c r="D293" s="40">
        <f>D294</f>
        <v>141.05000000000001</v>
      </c>
    </row>
    <row r="294" spans="1:4" ht="18.75" x14ac:dyDescent="0.3">
      <c r="A294" s="1" t="s">
        <v>4</v>
      </c>
      <c r="B294" s="21" t="s">
        <v>473</v>
      </c>
      <c r="C294" s="6" t="s">
        <v>387</v>
      </c>
      <c r="D294" s="40">
        <v>141.05000000000001</v>
      </c>
    </row>
    <row r="295" spans="1:4" ht="75" x14ac:dyDescent="0.2">
      <c r="A295" s="32" t="s">
        <v>325</v>
      </c>
      <c r="B295" s="19" t="s">
        <v>114</v>
      </c>
      <c r="C295" s="22" t="s">
        <v>383</v>
      </c>
      <c r="D295" s="37">
        <f>D296+D305</f>
        <v>3334.6800000000003</v>
      </c>
    </row>
    <row r="296" spans="1:4" ht="37.5" x14ac:dyDescent="0.2">
      <c r="A296" s="43" t="s">
        <v>326</v>
      </c>
      <c r="B296" s="19" t="s">
        <v>113</v>
      </c>
      <c r="C296" s="22" t="s">
        <v>383</v>
      </c>
      <c r="D296" s="37">
        <f>D297+D300+D302</f>
        <v>3013.6400000000003</v>
      </c>
    </row>
    <row r="297" spans="1:4" ht="18.75" x14ac:dyDescent="0.2">
      <c r="A297" s="39" t="s">
        <v>9</v>
      </c>
      <c r="B297" s="21" t="s">
        <v>110</v>
      </c>
      <c r="C297" s="22" t="s">
        <v>383</v>
      </c>
      <c r="D297" s="36">
        <f>D298+D299</f>
        <v>203.53</v>
      </c>
    </row>
    <row r="298" spans="1:4" ht="56.25" x14ac:dyDescent="0.2">
      <c r="A298" s="39" t="s">
        <v>3</v>
      </c>
      <c r="B298" s="21" t="s">
        <v>110</v>
      </c>
      <c r="C298" s="21">
        <v>100</v>
      </c>
      <c r="D298" s="40">
        <v>46.62</v>
      </c>
    </row>
    <row r="299" spans="1:4" ht="18.75" x14ac:dyDescent="0.2">
      <c r="A299" s="39" t="s">
        <v>4</v>
      </c>
      <c r="B299" s="21" t="s">
        <v>110</v>
      </c>
      <c r="C299" s="21">
        <v>200</v>
      </c>
      <c r="D299" s="40">
        <v>156.91</v>
      </c>
    </row>
    <row r="300" spans="1:4" ht="37.5" x14ac:dyDescent="0.3">
      <c r="A300" s="1" t="s">
        <v>10</v>
      </c>
      <c r="B300" s="21" t="s">
        <v>111</v>
      </c>
      <c r="C300" s="22" t="s">
        <v>383</v>
      </c>
      <c r="D300" s="36">
        <f>D301</f>
        <v>1493.14</v>
      </c>
    </row>
    <row r="301" spans="1:4" ht="56.25" x14ac:dyDescent="0.2">
      <c r="A301" s="39" t="s">
        <v>3</v>
      </c>
      <c r="B301" s="21" t="s">
        <v>111</v>
      </c>
      <c r="C301" s="21">
        <v>100</v>
      </c>
      <c r="D301" s="40">
        <v>1493.14</v>
      </c>
    </row>
    <row r="302" spans="1:4" ht="37.5" x14ac:dyDescent="0.3">
      <c r="A302" s="1" t="s">
        <v>547</v>
      </c>
      <c r="B302" s="21" t="s">
        <v>112</v>
      </c>
      <c r="C302" s="22" t="s">
        <v>383</v>
      </c>
      <c r="D302" s="35">
        <f>D303+D304</f>
        <v>1316.97</v>
      </c>
    </row>
    <row r="303" spans="1:4" ht="56.25" x14ac:dyDescent="0.2">
      <c r="A303" s="39" t="s">
        <v>3</v>
      </c>
      <c r="B303" s="21" t="s">
        <v>112</v>
      </c>
      <c r="C303" s="21">
        <v>100</v>
      </c>
      <c r="D303" s="40">
        <v>1041.9000000000001</v>
      </c>
    </row>
    <row r="304" spans="1:4" ht="18.75" x14ac:dyDescent="0.3">
      <c r="A304" s="1" t="s">
        <v>4</v>
      </c>
      <c r="B304" s="21" t="s">
        <v>112</v>
      </c>
      <c r="C304" s="21">
        <v>200</v>
      </c>
      <c r="D304" s="40">
        <v>275.07</v>
      </c>
    </row>
    <row r="305" spans="1:4" ht="18.75" x14ac:dyDescent="0.2">
      <c r="A305" s="25" t="s">
        <v>401</v>
      </c>
      <c r="B305" s="19" t="s">
        <v>398</v>
      </c>
      <c r="C305" s="22" t="s">
        <v>383</v>
      </c>
      <c r="D305" s="35">
        <f>D306</f>
        <v>321.04000000000002</v>
      </c>
    </row>
    <row r="306" spans="1:4" ht="37.5" x14ac:dyDescent="0.2">
      <c r="A306" s="26" t="s">
        <v>397</v>
      </c>
      <c r="B306" s="21" t="s">
        <v>399</v>
      </c>
      <c r="C306" s="22" t="s">
        <v>383</v>
      </c>
      <c r="D306" s="35">
        <f>D307+D308</f>
        <v>321.04000000000002</v>
      </c>
    </row>
    <row r="307" spans="1:4" ht="18.75" x14ac:dyDescent="0.3">
      <c r="A307" s="1" t="s">
        <v>4</v>
      </c>
      <c r="B307" s="21" t="s">
        <v>399</v>
      </c>
      <c r="C307" s="21">
        <v>200</v>
      </c>
      <c r="D307" s="40">
        <v>278.24</v>
      </c>
    </row>
    <row r="308" spans="1:4" ht="18.75" x14ac:dyDescent="0.2">
      <c r="A308" s="39" t="s">
        <v>6</v>
      </c>
      <c r="B308" s="21" t="s">
        <v>399</v>
      </c>
      <c r="C308" s="21">
        <v>800</v>
      </c>
      <c r="D308" s="40">
        <v>42.8</v>
      </c>
    </row>
    <row r="309" spans="1:4" ht="75" x14ac:dyDescent="0.3">
      <c r="A309" s="49" t="s">
        <v>327</v>
      </c>
      <c r="B309" s="19" t="s">
        <v>85</v>
      </c>
      <c r="C309" s="22" t="s">
        <v>383</v>
      </c>
      <c r="D309" s="33">
        <f>D310+D325+D349+D356+D363+D368+D377+D384+D394+D397+D346</f>
        <v>1076136.2200000002</v>
      </c>
    </row>
    <row r="310" spans="1:4" ht="18.75" x14ac:dyDescent="0.3">
      <c r="A310" s="2" t="s">
        <v>328</v>
      </c>
      <c r="B310" s="19" t="s">
        <v>86</v>
      </c>
      <c r="C310" s="22" t="s">
        <v>383</v>
      </c>
      <c r="D310" s="33">
        <f>D311+D315+D318+D322</f>
        <v>370294.11999999994</v>
      </c>
    </row>
    <row r="311" spans="1:4" ht="37.5" x14ac:dyDescent="0.3">
      <c r="A311" s="1" t="s">
        <v>80</v>
      </c>
      <c r="B311" s="21" t="s">
        <v>87</v>
      </c>
      <c r="C311" s="22" t="s">
        <v>383</v>
      </c>
      <c r="D311" s="35">
        <f>D312+D313+D314</f>
        <v>251248.58</v>
      </c>
    </row>
    <row r="312" spans="1:4" ht="56.25" x14ac:dyDescent="0.3">
      <c r="A312" s="1" t="s">
        <v>11</v>
      </c>
      <c r="B312" s="21" t="s">
        <v>87</v>
      </c>
      <c r="C312" s="21">
        <v>100</v>
      </c>
      <c r="D312" s="40">
        <v>163776.76999999999</v>
      </c>
    </row>
    <row r="313" spans="1:4" ht="18.75" x14ac:dyDescent="0.3">
      <c r="A313" s="1" t="s">
        <v>4</v>
      </c>
      <c r="B313" s="21" t="s">
        <v>87</v>
      </c>
      <c r="C313" s="21">
        <v>200</v>
      </c>
      <c r="D313" s="40">
        <v>80706.600000000006</v>
      </c>
    </row>
    <row r="314" spans="1:4" ht="18.75" x14ac:dyDescent="0.3">
      <c r="A314" s="1" t="s">
        <v>6</v>
      </c>
      <c r="B314" s="21" t="s">
        <v>87</v>
      </c>
      <c r="C314" s="21">
        <v>800</v>
      </c>
      <c r="D314" s="40">
        <v>6765.21</v>
      </c>
    </row>
    <row r="315" spans="1:4" ht="75" x14ac:dyDescent="0.3">
      <c r="A315" s="1" t="s">
        <v>540</v>
      </c>
      <c r="B315" s="21" t="s">
        <v>88</v>
      </c>
      <c r="C315" s="22" t="s">
        <v>383</v>
      </c>
      <c r="D315" s="35">
        <f>D316+D317</f>
        <v>10907.35</v>
      </c>
    </row>
    <row r="316" spans="1:4" ht="18.75" x14ac:dyDescent="0.3">
      <c r="A316" s="1" t="s">
        <v>4</v>
      </c>
      <c r="B316" s="21" t="s">
        <v>88</v>
      </c>
      <c r="C316" s="21">
        <v>200</v>
      </c>
      <c r="D316" s="40">
        <v>163.6</v>
      </c>
    </row>
    <row r="317" spans="1:4" ht="18.75" x14ac:dyDescent="0.3">
      <c r="A317" s="1" t="s">
        <v>5</v>
      </c>
      <c r="B317" s="21" t="s">
        <v>88</v>
      </c>
      <c r="C317" s="21">
        <v>300</v>
      </c>
      <c r="D317" s="40">
        <v>10743.75</v>
      </c>
    </row>
    <row r="318" spans="1:4" ht="93.75" x14ac:dyDescent="0.2">
      <c r="A318" s="50" t="s">
        <v>276</v>
      </c>
      <c r="B318" s="21" t="s">
        <v>120</v>
      </c>
      <c r="C318" s="22" t="s">
        <v>383</v>
      </c>
      <c r="D318" s="35">
        <f>D319+D320+D321</f>
        <v>103204.51999999999</v>
      </c>
    </row>
    <row r="319" spans="1:4" ht="56.25" x14ac:dyDescent="0.3">
      <c r="A319" s="1" t="s">
        <v>11</v>
      </c>
      <c r="B319" s="21" t="s">
        <v>120</v>
      </c>
      <c r="C319" s="21">
        <v>100</v>
      </c>
      <c r="D319" s="40">
        <v>99578.12</v>
      </c>
    </row>
    <row r="320" spans="1:4" ht="18.75" x14ac:dyDescent="0.3">
      <c r="A320" s="1" t="s">
        <v>4</v>
      </c>
      <c r="B320" s="21" t="s">
        <v>120</v>
      </c>
      <c r="C320" s="21">
        <v>200</v>
      </c>
      <c r="D320" s="40">
        <v>547.4</v>
      </c>
    </row>
    <row r="321" spans="1:4" ht="18.75" x14ac:dyDescent="0.3">
      <c r="A321" s="1" t="s">
        <v>6</v>
      </c>
      <c r="B321" s="21" t="s">
        <v>120</v>
      </c>
      <c r="C321" s="21">
        <v>800</v>
      </c>
      <c r="D321" s="40">
        <v>3079</v>
      </c>
    </row>
    <row r="322" spans="1:4" ht="75" x14ac:dyDescent="0.3">
      <c r="A322" s="1" t="s">
        <v>358</v>
      </c>
      <c r="B322" s="21" t="s">
        <v>89</v>
      </c>
      <c r="C322" s="22" t="s">
        <v>383</v>
      </c>
      <c r="D322" s="35">
        <f>D323+D324</f>
        <v>4933.67</v>
      </c>
    </row>
    <row r="323" spans="1:4" ht="56.25" x14ac:dyDescent="0.3">
      <c r="A323" s="1" t="s">
        <v>11</v>
      </c>
      <c r="B323" s="21" t="s">
        <v>89</v>
      </c>
      <c r="C323" s="21">
        <v>100</v>
      </c>
      <c r="D323" s="40">
        <v>3500</v>
      </c>
    </row>
    <row r="324" spans="1:4" ht="18.75" x14ac:dyDescent="0.3">
      <c r="A324" s="1" t="s">
        <v>5</v>
      </c>
      <c r="B324" s="21" t="s">
        <v>89</v>
      </c>
      <c r="C324" s="21">
        <v>300</v>
      </c>
      <c r="D324" s="40">
        <v>1433.67</v>
      </c>
    </row>
    <row r="325" spans="1:4" ht="18.75" x14ac:dyDescent="0.3">
      <c r="A325" s="2" t="s">
        <v>329</v>
      </c>
      <c r="B325" s="19" t="s">
        <v>90</v>
      </c>
      <c r="C325" s="22" t="s">
        <v>383</v>
      </c>
      <c r="D325" s="33">
        <f>D326+D335+D339+D333+D331+D343</f>
        <v>585899.97</v>
      </c>
    </row>
    <row r="326" spans="1:4" ht="37.5" x14ac:dyDescent="0.3">
      <c r="A326" s="1" t="s">
        <v>49</v>
      </c>
      <c r="B326" s="21" t="s">
        <v>91</v>
      </c>
      <c r="C326" s="22" t="s">
        <v>383</v>
      </c>
      <c r="D326" s="35">
        <f>D327+D328+D330+D329</f>
        <v>186981.87000000002</v>
      </c>
    </row>
    <row r="327" spans="1:4" ht="56.25" x14ac:dyDescent="0.3">
      <c r="A327" s="1" t="s">
        <v>11</v>
      </c>
      <c r="B327" s="21" t="s">
        <v>91</v>
      </c>
      <c r="C327" s="21">
        <v>100</v>
      </c>
      <c r="D327" s="40">
        <v>110330.42</v>
      </c>
    </row>
    <row r="328" spans="1:4" ht="18.75" x14ac:dyDescent="0.3">
      <c r="A328" s="1" t="s">
        <v>4</v>
      </c>
      <c r="B328" s="21" t="s">
        <v>91</v>
      </c>
      <c r="C328" s="21">
        <v>200</v>
      </c>
      <c r="D328" s="40">
        <v>70228.66</v>
      </c>
    </row>
    <row r="329" spans="1:4" ht="18.75" x14ac:dyDescent="0.3">
      <c r="A329" s="1" t="s">
        <v>5</v>
      </c>
      <c r="B329" s="21" t="s">
        <v>91</v>
      </c>
      <c r="C329" s="21">
        <v>300</v>
      </c>
      <c r="D329" s="40">
        <v>1991.91</v>
      </c>
    </row>
    <row r="330" spans="1:4" ht="18.75" x14ac:dyDescent="0.3">
      <c r="A330" s="1" t="s">
        <v>6</v>
      </c>
      <c r="B330" s="21" t="s">
        <v>91</v>
      </c>
      <c r="C330" s="21">
        <v>800</v>
      </c>
      <c r="D330" s="40">
        <v>4430.88</v>
      </c>
    </row>
    <row r="331" spans="1:4" ht="112.5" x14ac:dyDescent="0.3">
      <c r="A331" s="1" t="s">
        <v>500</v>
      </c>
      <c r="B331" s="21" t="s">
        <v>501</v>
      </c>
      <c r="C331" s="22" t="s">
        <v>383</v>
      </c>
      <c r="D331" s="35">
        <f>D332</f>
        <v>29611.39</v>
      </c>
    </row>
    <row r="332" spans="1:4" ht="56.25" x14ac:dyDescent="0.3">
      <c r="A332" s="4" t="s">
        <v>11</v>
      </c>
      <c r="B332" s="21" t="s">
        <v>501</v>
      </c>
      <c r="C332" s="21">
        <v>100</v>
      </c>
      <c r="D332" s="40">
        <v>29611.39</v>
      </c>
    </row>
    <row r="333" spans="1:4" ht="56.25" x14ac:dyDescent="0.3">
      <c r="A333" s="4" t="s">
        <v>360</v>
      </c>
      <c r="B333" s="21" t="s">
        <v>361</v>
      </c>
      <c r="C333" s="22" t="s">
        <v>383</v>
      </c>
      <c r="D333" s="35">
        <f>D334</f>
        <v>45323.33</v>
      </c>
    </row>
    <row r="334" spans="1:4" ht="18.75" x14ac:dyDescent="0.3">
      <c r="A334" s="4" t="s">
        <v>4</v>
      </c>
      <c r="B334" s="21" t="s">
        <v>361</v>
      </c>
      <c r="C334" s="21">
        <v>200</v>
      </c>
      <c r="D334" s="40">
        <v>45323.33</v>
      </c>
    </row>
    <row r="335" spans="1:4" ht="131.25" x14ac:dyDescent="0.2">
      <c r="A335" s="50" t="s">
        <v>277</v>
      </c>
      <c r="B335" s="21" t="s">
        <v>121</v>
      </c>
      <c r="C335" s="22" t="s">
        <v>383</v>
      </c>
      <c r="D335" s="35">
        <f>D336+D337+D338</f>
        <v>292457.82999999996</v>
      </c>
    </row>
    <row r="336" spans="1:4" ht="56.25" x14ac:dyDescent="0.3">
      <c r="A336" s="1" t="s">
        <v>11</v>
      </c>
      <c r="B336" s="21" t="s">
        <v>121</v>
      </c>
      <c r="C336" s="21">
        <v>100</v>
      </c>
      <c r="D336" s="40">
        <v>282350.53999999998</v>
      </c>
    </row>
    <row r="337" spans="1:6" ht="18.75" x14ac:dyDescent="0.3">
      <c r="A337" s="1" t="s">
        <v>4</v>
      </c>
      <c r="B337" s="21" t="s">
        <v>121</v>
      </c>
      <c r="C337" s="21">
        <v>200</v>
      </c>
      <c r="D337" s="40">
        <v>2158.29</v>
      </c>
    </row>
    <row r="338" spans="1:6" ht="18.75" x14ac:dyDescent="0.3">
      <c r="A338" s="1" t="s">
        <v>6</v>
      </c>
      <c r="B338" s="21" t="s">
        <v>121</v>
      </c>
      <c r="C338" s="21">
        <v>800</v>
      </c>
      <c r="D338" s="40">
        <v>7949</v>
      </c>
    </row>
    <row r="339" spans="1:6" ht="75" x14ac:dyDescent="0.3">
      <c r="A339" s="1" t="s">
        <v>358</v>
      </c>
      <c r="B339" s="21" t="s">
        <v>92</v>
      </c>
      <c r="C339" s="22" t="s">
        <v>383</v>
      </c>
      <c r="D339" s="35">
        <f>D340+D341</f>
        <v>10957.28</v>
      </c>
    </row>
    <row r="340" spans="1:6" ht="56.25" x14ac:dyDescent="0.3">
      <c r="A340" s="1" t="s">
        <v>11</v>
      </c>
      <c r="B340" s="21" t="s">
        <v>92</v>
      </c>
      <c r="C340" s="21">
        <v>100</v>
      </c>
      <c r="D340" s="40">
        <v>9000</v>
      </c>
    </row>
    <row r="341" spans="1:6" ht="18.75" x14ac:dyDescent="0.3">
      <c r="A341" s="1" t="s">
        <v>5</v>
      </c>
      <c r="B341" s="21" t="s">
        <v>92</v>
      </c>
      <c r="C341" s="21">
        <v>300</v>
      </c>
      <c r="D341" s="40">
        <v>1957.28</v>
      </c>
    </row>
    <row r="342" spans="1:6" ht="18.75" x14ac:dyDescent="0.3">
      <c r="A342" s="4" t="s">
        <v>4</v>
      </c>
      <c r="B342" s="21" t="s">
        <v>92</v>
      </c>
      <c r="C342" s="21">
        <v>200</v>
      </c>
      <c r="D342" s="40"/>
    </row>
    <row r="343" spans="1:6" ht="112.5" x14ac:dyDescent="0.3">
      <c r="A343" s="80" t="s">
        <v>474</v>
      </c>
      <c r="B343" s="21" t="s">
        <v>558</v>
      </c>
      <c r="C343" s="22" t="s">
        <v>383</v>
      </c>
      <c r="D343" s="35">
        <f>D344+D345</f>
        <v>20568.27</v>
      </c>
      <c r="F343" s="27"/>
    </row>
    <row r="344" spans="1:6" ht="56.25" x14ac:dyDescent="0.3">
      <c r="A344" s="1" t="s">
        <v>11</v>
      </c>
      <c r="B344" s="21" t="s">
        <v>558</v>
      </c>
      <c r="C344" s="21">
        <v>100</v>
      </c>
      <c r="D344" s="40">
        <f>854.79+16240.96</f>
        <v>17095.75</v>
      </c>
    </row>
    <row r="345" spans="1:6" ht="18.75" x14ac:dyDescent="0.3">
      <c r="A345" s="1" t="s">
        <v>4</v>
      </c>
      <c r="B345" s="21" t="s">
        <v>558</v>
      </c>
      <c r="C345" s="21">
        <v>200</v>
      </c>
      <c r="D345" s="40">
        <f>173.63+3298.89</f>
        <v>3472.52</v>
      </c>
    </row>
    <row r="346" spans="1:6" ht="37.5" x14ac:dyDescent="0.3">
      <c r="A346" s="44" t="s">
        <v>543</v>
      </c>
      <c r="B346" s="77" t="s">
        <v>544</v>
      </c>
      <c r="C346" s="20" t="s">
        <v>383</v>
      </c>
      <c r="D346" s="78">
        <f>D347</f>
        <v>3908.57</v>
      </c>
    </row>
    <row r="347" spans="1:6" ht="56.25" x14ac:dyDescent="0.3">
      <c r="A347" s="4" t="s">
        <v>545</v>
      </c>
      <c r="B347" s="79" t="s">
        <v>546</v>
      </c>
      <c r="C347" s="22" t="s">
        <v>383</v>
      </c>
      <c r="D347" s="78">
        <f>D348</f>
        <v>3908.57</v>
      </c>
    </row>
    <row r="348" spans="1:6" ht="56.25" x14ac:dyDescent="0.3">
      <c r="A348" s="4" t="s">
        <v>11</v>
      </c>
      <c r="B348" s="79" t="s">
        <v>546</v>
      </c>
      <c r="C348" s="22" t="s">
        <v>0</v>
      </c>
      <c r="D348" s="78">
        <v>3908.57</v>
      </c>
    </row>
    <row r="349" spans="1:6" ht="37.5" x14ac:dyDescent="0.3">
      <c r="A349" s="2" t="s">
        <v>330</v>
      </c>
      <c r="B349" s="19" t="s">
        <v>93</v>
      </c>
      <c r="C349" s="22" t="s">
        <v>383</v>
      </c>
      <c r="D349" s="33">
        <f>D350+D354</f>
        <v>47692.14</v>
      </c>
    </row>
    <row r="350" spans="1:6" ht="37.5" x14ac:dyDescent="0.3">
      <c r="A350" s="1" t="s">
        <v>80</v>
      </c>
      <c r="B350" s="21" t="s">
        <v>94</v>
      </c>
      <c r="C350" s="22" t="s">
        <v>383</v>
      </c>
      <c r="D350" s="35">
        <f>D351+D352+D353</f>
        <v>47627.14</v>
      </c>
    </row>
    <row r="351" spans="1:6" ht="56.25" x14ac:dyDescent="0.3">
      <c r="A351" s="1" t="s">
        <v>11</v>
      </c>
      <c r="B351" s="21" t="s">
        <v>94</v>
      </c>
      <c r="C351" s="21">
        <v>100</v>
      </c>
      <c r="D351" s="40">
        <v>41800.14</v>
      </c>
    </row>
    <row r="352" spans="1:6" ht="18.75" x14ac:dyDescent="0.3">
      <c r="A352" s="1" t="s">
        <v>4</v>
      </c>
      <c r="B352" s="21" t="s">
        <v>94</v>
      </c>
      <c r="C352" s="21">
        <v>200</v>
      </c>
      <c r="D352" s="40">
        <v>5540.71</v>
      </c>
    </row>
    <row r="353" spans="1:4" ht="18.75" x14ac:dyDescent="0.3">
      <c r="A353" s="1" t="s">
        <v>6</v>
      </c>
      <c r="B353" s="21" t="s">
        <v>94</v>
      </c>
      <c r="C353" s="21">
        <v>800</v>
      </c>
      <c r="D353" s="40">
        <v>286.29000000000002</v>
      </c>
    </row>
    <row r="354" spans="1:4" ht="93.75" x14ac:dyDescent="0.2">
      <c r="A354" s="39" t="s">
        <v>264</v>
      </c>
      <c r="B354" s="21" t="s">
        <v>263</v>
      </c>
      <c r="C354" s="22" t="s">
        <v>383</v>
      </c>
      <c r="D354" s="35">
        <f>D355</f>
        <v>65</v>
      </c>
    </row>
    <row r="355" spans="1:4" ht="56.25" x14ac:dyDescent="0.3">
      <c r="A355" s="1" t="s">
        <v>11</v>
      </c>
      <c r="B355" s="21" t="s">
        <v>263</v>
      </c>
      <c r="C355" s="21">
        <v>100</v>
      </c>
      <c r="D355" s="40">
        <v>65</v>
      </c>
    </row>
    <row r="356" spans="1:4" ht="37.5" x14ac:dyDescent="0.3">
      <c r="A356" s="2" t="s">
        <v>331</v>
      </c>
      <c r="B356" s="19" t="s">
        <v>95</v>
      </c>
      <c r="C356" s="22" t="s">
        <v>383</v>
      </c>
      <c r="D356" s="33">
        <f>D359+D357</f>
        <v>2816.0200000000004</v>
      </c>
    </row>
    <row r="357" spans="1:4" ht="18.75" x14ac:dyDescent="0.3">
      <c r="A357" s="1" t="s">
        <v>81</v>
      </c>
      <c r="B357" s="21" t="s">
        <v>96</v>
      </c>
      <c r="C357" s="22" t="s">
        <v>383</v>
      </c>
      <c r="D357" s="35">
        <f>D358</f>
        <v>189</v>
      </c>
    </row>
    <row r="358" spans="1:4" ht="18.75" x14ac:dyDescent="0.3">
      <c r="A358" s="1" t="s">
        <v>4</v>
      </c>
      <c r="B358" s="21" t="s">
        <v>96</v>
      </c>
      <c r="C358" s="21">
        <v>200</v>
      </c>
      <c r="D358" s="40">
        <v>189</v>
      </c>
    </row>
    <row r="359" spans="1:4" ht="37.5" x14ac:dyDescent="0.3">
      <c r="A359" s="1" t="s">
        <v>49</v>
      </c>
      <c r="B359" s="21" t="s">
        <v>97</v>
      </c>
      <c r="C359" s="22" t="s">
        <v>383</v>
      </c>
      <c r="D359" s="35">
        <f>D360+D361+D362</f>
        <v>2627.0200000000004</v>
      </c>
    </row>
    <row r="360" spans="1:4" ht="56.25" x14ac:dyDescent="0.3">
      <c r="A360" s="1" t="s">
        <v>11</v>
      </c>
      <c r="B360" s="21" t="s">
        <v>97</v>
      </c>
      <c r="C360" s="21">
        <v>100</v>
      </c>
      <c r="D360" s="40">
        <v>2273.3200000000002</v>
      </c>
    </row>
    <row r="361" spans="1:4" ht="18.75" x14ac:dyDescent="0.3">
      <c r="A361" s="1" t="s">
        <v>4</v>
      </c>
      <c r="B361" s="21" t="s">
        <v>97</v>
      </c>
      <c r="C361" s="21">
        <v>200</v>
      </c>
      <c r="D361" s="40">
        <v>351.65</v>
      </c>
    </row>
    <row r="362" spans="1:4" ht="18.75" x14ac:dyDescent="0.3">
      <c r="A362" s="1" t="s">
        <v>6</v>
      </c>
      <c r="B362" s="21" t="s">
        <v>97</v>
      </c>
      <c r="C362" s="21">
        <v>800</v>
      </c>
      <c r="D362" s="40">
        <v>2.0499999999999998</v>
      </c>
    </row>
    <row r="363" spans="1:4" ht="37.5" x14ac:dyDescent="0.3">
      <c r="A363" s="2" t="s">
        <v>332</v>
      </c>
      <c r="B363" s="19" t="s">
        <v>98</v>
      </c>
      <c r="C363" s="22" t="s">
        <v>383</v>
      </c>
      <c r="D363" s="33">
        <f>D364</f>
        <v>6562.15</v>
      </c>
    </row>
    <row r="364" spans="1:4" ht="37.5" x14ac:dyDescent="0.3">
      <c r="A364" s="1" t="s">
        <v>49</v>
      </c>
      <c r="B364" s="21" t="s">
        <v>99</v>
      </c>
      <c r="C364" s="22" t="s">
        <v>383</v>
      </c>
      <c r="D364" s="35">
        <f>D365+D366+D367</f>
        <v>6562.15</v>
      </c>
    </row>
    <row r="365" spans="1:4" ht="56.25" x14ac:dyDescent="0.3">
      <c r="A365" s="1" t="s">
        <v>11</v>
      </c>
      <c r="B365" s="21" t="s">
        <v>99</v>
      </c>
      <c r="C365" s="21">
        <v>100</v>
      </c>
      <c r="D365" s="40">
        <v>3597.74</v>
      </c>
    </row>
    <row r="366" spans="1:4" ht="18.75" x14ac:dyDescent="0.3">
      <c r="A366" s="1" t="s">
        <v>4</v>
      </c>
      <c r="B366" s="21" t="s">
        <v>99</v>
      </c>
      <c r="C366" s="21">
        <v>200</v>
      </c>
      <c r="D366" s="40">
        <v>2937.08</v>
      </c>
    </row>
    <row r="367" spans="1:4" ht="18.75" x14ac:dyDescent="0.3">
      <c r="A367" s="1" t="s">
        <v>6</v>
      </c>
      <c r="B367" s="21" t="s">
        <v>99</v>
      </c>
      <c r="C367" s="21">
        <v>800</v>
      </c>
      <c r="D367" s="40">
        <v>27.33</v>
      </c>
    </row>
    <row r="368" spans="1:4" ht="37.5" x14ac:dyDescent="0.3">
      <c r="A368" s="2" t="s">
        <v>333</v>
      </c>
      <c r="B368" s="19" t="s">
        <v>100</v>
      </c>
      <c r="C368" s="22" t="s">
        <v>383</v>
      </c>
      <c r="D368" s="33">
        <f>D369+D371+D373</f>
        <v>7510.06</v>
      </c>
    </row>
    <row r="369" spans="1:4" ht="37.5" x14ac:dyDescent="0.3">
      <c r="A369" s="1" t="s">
        <v>259</v>
      </c>
      <c r="B369" s="21" t="s">
        <v>101</v>
      </c>
      <c r="C369" s="22" t="s">
        <v>383</v>
      </c>
      <c r="D369" s="35">
        <f>D370</f>
        <v>180</v>
      </c>
    </row>
    <row r="370" spans="1:4" ht="18.75" x14ac:dyDescent="0.3">
      <c r="A370" s="4" t="s">
        <v>4</v>
      </c>
      <c r="B370" s="21" t="s">
        <v>101</v>
      </c>
      <c r="C370" s="21">
        <v>200</v>
      </c>
      <c r="D370" s="40">
        <v>180</v>
      </c>
    </row>
    <row r="371" spans="1:4" ht="37.5" x14ac:dyDescent="0.3">
      <c r="A371" s="4" t="s">
        <v>119</v>
      </c>
      <c r="B371" s="21" t="s">
        <v>102</v>
      </c>
      <c r="C371" s="22" t="s">
        <v>383</v>
      </c>
      <c r="D371" s="35">
        <f>D372</f>
        <v>1185</v>
      </c>
    </row>
    <row r="372" spans="1:4" ht="18.75" x14ac:dyDescent="0.3">
      <c r="A372" s="4" t="s">
        <v>4</v>
      </c>
      <c r="B372" s="21" t="s">
        <v>102</v>
      </c>
      <c r="C372" s="21">
        <v>200</v>
      </c>
      <c r="D372" s="40">
        <v>1185</v>
      </c>
    </row>
    <row r="373" spans="1:4" ht="18.75" x14ac:dyDescent="0.2">
      <c r="A373" s="71" t="s">
        <v>542</v>
      </c>
      <c r="B373" s="21" t="s">
        <v>408</v>
      </c>
      <c r="C373" s="22" t="s">
        <v>383</v>
      </c>
      <c r="D373" s="35">
        <f>D374+D375+D376</f>
        <v>6145.06</v>
      </c>
    </row>
    <row r="374" spans="1:4" ht="56.25" x14ac:dyDescent="0.3">
      <c r="A374" s="4" t="s">
        <v>11</v>
      </c>
      <c r="B374" s="21" t="s">
        <v>408</v>
      </c>
      <c r="C374" s="21">
        <v>100</v>
      </c>
      <c r="D374" s="40">
        <v>66.38</v>
      </c>
    </row>
    <row r="375" spans="1:4" ht="18.75" x14ac:dyDescent="0.3">
      <c r="A375" s="4" t="s">
        <v>4</v>
      </c>
      <c r="B375" s="21" t="s">
        <v>408</v>
      </c>
      <c r="C375" s="21">
        <v>200</v>
      </c>
      <c r="D375" s="40">
        <v>6078.68</v>
      </c>
    </row>
    <row r="376" spans="1:4" ht="18.75" x14ac:dyDescent="0.3">
      <c r="A376" s="1" t="s">
        <v>5</v>
      </c>
      <c r="B376" s="21" t="s">
        <v>408</v>
      </c>
      <c r="C376" s="21">
        <v>300</v>
      </c>
      <c r="D376" s="40">
        <v>0</v>
      </c>
    </row>
    <row r="377" spans="1:4" ht="56.25" x14ac:dyDescent="0.3">
      <c r="A377" s="2" t="s">
        <v>334</v>
      </c>
      <c r="B377" s="19" t="s">
        <v>103</v>
      </c>
      <c r="C377" s="22" t="s">
        <v>383</v>
      </c>
      <c r="D377" s="33">
        <f>D378+D382</f>
        <v>6700.38</v>
      </c>
    </row>
    <row r="378" spans="1:4" ht="18.75" x14ac:dyDescent="0.3">
      <c r="A378" s="1" t="s">
        <v>9</v>
      </c>
      <c r="B378" s="21" t="s">
        <v>104</v>
      </c>
      <c r="C378" s="22" t="s">
        <v>383</v>
      </c>
      <c r="D378" s="35">
        <f>D379+D380+D381</f>
        <v>567.93000000000006</v>
      </c>
    </row>
    <row r="379" spans="1:4" ht="56.25" x14ac:dyDescent="0.3">
      <c r="A379" s="1" t="s">
        <v>11</v>
      </c>
      <c r="B379" s="21" t="s">
        <v>104</v>
      </c>
      <c r="C379" s="21">
        <v>100</v>
      </c>
      <c r="D379" s="40">
        <v>127.42</v>
      </c>
    </row>
    <row r="380" spans="1:4" ht="18.75" x14ac:dyDescent="0.3">
      <c r="A380" s="1" t="s">
        <v>4</v>
      </c>
      <c r="B380" s="21" t="s">
        <v>104</v>
      </c>
      <c r="C380" s="21">
        <v>200</v>
      </c>
      <c r="D380" s="40">
        <v>438.91</v>
      </c>
    </row>
    <row r="381" spans="1:4" ht="18.75" x14ac:dyDescent="0.3">
      <c r="A381" s="1" t="s">
        <v>6</v>
      </c>
      <c r="B381" s="21" t="s">
        <v>104</v>
      </c>
      <c r="C381" s="21">
        <v>800</v>
      </c>
      <c r="D381" s="40">
        <v>1.6</v>
      </c>
    </row>
    <row r="382" spans="1:4" ht="56.25" x14ac:dyDescent="0.3">
      <c r="A382" s="1" t="s">
        <v>11</v>
      </c>
      <c r="B382" s="21" t="s">
        <v>105</v>
      </c>
      <c r="C382" s="22" t="s">
        <v>383</v>
      </c>
      <c r="D382" s="35">
        <f>D383</f>
        <v>6132.45</v>
      </c>
    </row>
    <row r="383" spans="1:4" ht="37.5" x14ac:dyDescent="0.3">
      <c r="A383" s="1" t="s">
        <v>18</v>
      </c>
      <c r="B383" s="21" t="s">
        <v>105</v>
      </c>
      <c r="C383" s="21">
        <v>100</v>
      </c>
      <c r="D383" s="40">
        <v>6132.45</v>
      </c>
    </row>
    <row r="384" spans="1:4" ht="37.5" x14ac:dyDescent="0.3">
      <c r="A384" s="2" t="s">
        <v>335</v>
      </c>
      <c r="B384" s="19" t="s">
        <v>106</v>
      </c>
      <c r="C384" s="22" t="s">
        <v>383</v>
      </c>
      <c r="D384" s="33">
        <f>D385+D387+D389+D391</f>
        <v>24867.69</v>
      </c>
    </row>
    <row r="385" spans="1:4" ht="18.75" x14ac:dyDescent="0.3">
      <c r="A385" s="1" t="s">
        <v>131</v>
      </c>
      <c r="B385" s="21" t="s">
        <v>177</v>
      </c>
      <c r="C385" s="22" t="s">
        <v>383</v>
      </c>
      <c r="D385" s="35">
        <f>D386</f>
        <v>9338.98</v>
      </c>
    </row>
    <row r="386" spans="1:4" ht="18.75" x14ac:dyDescent="0.3">
      <c r="A386" s="1" t="s">
        <v>5</v>
      </c>
      <c r="B386" s="21" t="s">
        <v>177</v>
      </c>
      <c r="C386" s="21">
        <v>300</v>
      </c>
      <c r="D386" s="40">
        <v>9338.98</v>
      </c>
    </row>
    <row r="387" spans="1:4" ht="42" customHeight="1" x14ac:dyDescent="0.3">
      <c r="A387" s="1" t="s">
        <v>132</v>
      </c>
      <c r="B387" s="21" t="s">
        <v>178</v>
      </c>
      <c r="C387" s="22" t="s">
        <v>383</v>
      </c>
      <c r="D387" s="35">
        <f>D388</f>
        <v>12811.75</v>
      </c>
    </row>
    <row r="388" spans="1:4" ht="18.75" x14ac:dyDescent="0.3">
      <c r="A388" s="1" t="s">
        <v>5</v>
      </c>
      <c r="B388" s="21" t="s">
        <v>178</v>
      </c>
      <c r="C388" s="21">
        <v>300</v>
      </c>
      <c r="D388" s="40">
        <v>12811.75</v>
      </c>
    </row>
    <row r="389" spans="1:4" ht="18.75" x14ac:dyDescent="0.3">
      <c r="A389" s="1" t="s">
        <v>133</v>
      </c>
      <c r="B389" s="21" t="s">
        <v>134</v>
      </c>
      <c r="C389" s="22" t="s">
        <v>383</v>
      </c>
      <c r="D389" s="35">
        <f>D390</f>
        <v>300</v>
      </c>
    </row>
    <row r="390" spans="1:4" ht="18.75" x14ac:dyDescent="0.3">
      <c r="A390" s="1" t="s">
        <v>5</v>
      </c>
      <c r="B390" s="21" t="s">
        <v>134</v>
      </c>
      <c r="C390" s="21">
        <v>300</v>
      </c>
      <c r="D390" s="40">
        <v>300</v>
      </c>
    </row>
    <row r="391" spans="1:4" ht="37.5" x14ac:dyDescent="0.3">
      <c r="A391" s="1" t="s">
        <v>135</v>
      </c>
      <c r="B391" s="21" t="s">
        <v>107</v>
      </c>
      <c r="C391" s="22" t="s">
        <v>383</v>
      </c>
      <c r="D391" s="35">
        <f>D392+D393</f>
        <v>2416.96</v>
      </c>
    </row>
    <row r="392" spans="1:4" ht="56.25" x14ac:dyDescent="0.3">
      <c r="A392" s="1" t="s">
        <v>11</v>
      </c>
      <c r="B392" s="21" t="s">
        <v>107</v>
      </c>
      <c r="C392" s="21">
        <v>100</v>
      </c>
      <c r="D392" s="40">
        <v>2213.67</v>
      </c>
    </row>
    <row r="393" spans="1:4" ht="18.75" x14ac:dyDescent="0.3">
      <c r="A393" s="1" t="s">
        <v>4</v>
      </c>
      <c r="B393" s="21" t="s">
        <v>107</v>
      </c>
      <c r="C393" s="21">
        <v>200</v>
      </c>
      <c r="D393" s="40">
        <v>203.29</v>
      </c>
    </row>
    <row r="394" spans="1:4" ht="37.5" x14ac:dyDescent="0.3">
      <c r="A394" s="2" t="s">
        <v>445</v>
      </c>
      <c r="B394" s="19" t="s">
        <v>443</v>
      </c>
      <c r="C394" s="20" t="s">
        <v>383</v>
      </c>
      <c r="D394" s="63">
        <f>D395</f>
        <v>430</v>
      </c>
    </row>
    <row r="395" spans="1:4" ht="37.5" x14ac:dyDescent="0.3">
      <c r="A395" s="1" t="s">
        <v>446</v>
      </c>
      <c r="B395" s="21" t="s">
        <v>444</v>
      </c>
      <c r="C395" s="22" t="s">
        <v>383</v>
      </c>
      <c r="D395" s="40">
        <f>D396</f>
        <v>430</v>
      </c>
    </row>
    <row r="396" spans="1:4" ht="18.75" x14ac:dyDescent="0.3">
      <c r="A396" s="1" t="s">
        <v>4</v>
      </c>
      <c r="B396" s="21" t="s">
        <v>444</v>
      </c>
      <c r="C396" s="21">
        <v>200</v>
      </c>
      <c r="D396" s="40">
        <v>430</v>
      </c>
    </row>
    <row r="397" spans="1:4" ht="56.25" x14ac:dyDescent="0.3">
      <c r="A397" s="2" t="s">
        <v>487</v>
      </c>
      <c r="B397" s="19" t="s">
        <v>488</v>
      </c>
      <c r="C397" s="20" t="s">
        <v>383</v>
      </c>
      <c r="D397" s="33">
        <f>D398</f>
        <v>19455.120000000003</v>
      </c>
    </row>
    <row r="398" spans="1:4" ht="37.5" x14ac:dyDescent="0.3">
      <c r="A398" s="1" t="s">
        <v>49</v>
      </c>
      <c r="B398" s="21" t="s">
        <v>489</v>
      </c>
      <c r="C398" s="22" t="s">
        <v>383</v>
      </c>
      <c r="D398" s="35">
        <f>D399+D400+D401</f>
        <v>19455.120000000003</v>
      </c>
    </row>
    <row r="399" spans="1:4" ht="56.25" x14ac:dyDescent="0.3">
      <c r="A399" s="1" t="s">
        <v>11</v>
      </c>
      <c r="B399" s="21" t="s">
        <v>489</v>
      </c>
      <c r="C399" s="21">
        <v>100</v>
      </c>
      <c r="D399" s="40">
        <v>17797.38</v>
      </c>
    </row>
    <row r="400" spans="1:4" ht="18.75" x14ac:dyDescent="0.3">
      <c r="A400" s="1" t="s">
        <v>4</v>
      </c>
      <c r="B400" s="21" t="s">
        <v>489</v>
      </c>
      <c r="C400" s="21">
        <v>200</v>
      </c>
      <c r="D400" s="40">
        <v>1644.74</v>
      </c>
    </row>
    <row r="401" spans="1:4" ht="18.75" x14ac:dyDescent="0.3">
      <c r="A401" s="1" t="s">
        <v>6</v>
      </c>
      <c r="B401" s="21" t="s">
        <v>489</v>
      </c>
      <c r="C401" s="21">
        <v>800</v>
      </c>
      <c r="D401" s="40">
        <v>13</v>
      </c>
    </row>
    <row r="402" spans="1:4" ht="78.599999999999994" customHeight="1" x14ac:dyDescent="0.3">
      <c r="A402" s="49" t="s">
        <v>297</v>
      </c>
      <c r="B402" s="19" t="s">
        <v>179</v>
      </c>
      <c r="C402" s="22" t="s">
        <v>383</v>
      </c>
      <c r="D402" s="33">
        <f>D404+D412</f>
        <v>40011.03</v>
      </c>
    </row>
    <row r="403" spans="1:4" ht="56.25" x14ac:dyDescent="0.3">
      <c r="A403" s="1" t="s">
        <v>337</v>
      </c>
      <c r="B403" s="19" t="s">
        <v>338</v>
      </c>
      <c r="C403" s="22" t="s">
        <v>383</v>
      </c>
      <c r="D403" s="33">
        <f>D404</f>
        <v>15387.99</v>
      </c>
    </row>
    <row r="404" spans="1:4" ht="37.5" x14ac:dyDescent="0.3">
      <c r="A404" s="1" t="s">
        <v>180</v>
      </c>
      <c r="B404" s="28" t="s">
        <v>339</v>
      </c>
      <c r="C404" s="22" t="s">
        <v>383</v>
      </c>
      <c r="D404" s="33">
        <f>D405+D409</f>
        <v>15387.99</v>
      </c>
    </row>
    <row r="405" spans="1:4" ht="18.75" x14ac:dyDescent="0.3">
      <c r="A405" s="1" t="s">
        <v>21</v>
      </c>
      <c r="B405" s="21" t="s">
        <v>340</v>
      </c>
      <c r="C405" s="22" t="s">
        <v>383</v>
      </c>
      <c r="D405" s="35">
        <f>D406+D407+D408</f>
        <v>1514.36</v>
      </c>
    </row>
    <row r="406" spans="1:4" ht="56.25" x14ac:dyDescent="0.3">
      <c r="A406" s="1" t="s">
        <v>11</v>
      </c>
      <c r="B406" s="21" t="s">
        <v>340</v>
      </c>
      <c r="C406" s="21">
        <v>100</v>
      </c>
      <c r="D406" s="40">
        <v>362.56</v>
      </c>
    </row>
    <row r="407" spans="1:4" ht="18.75" x14ac:dyDescent="0.3">
      <c r="A407" s="1" t="s">
        <v>4</v>
      </c>
      <c r="B407" s="21" t="s">
        <v>340</v>
      </c>
      <c r="C407" s="21">
        <v>200</v>
      </c>
      <c r="D407" s="40">
        <v>1150.21</v>
      </c>
    </row>
    <row r="408" spans="1:4" ht="18.75" x14ac:dyDescent="0.3">
      <c r="A408" s="1" t="s">
        <v>6</v>
      </c>
      <c r="B408" s="21" t="s">
        <v>340</v>
      </c>
      <c r="C408" s="21">
        <v>800</v>
      </c>
      <c r="D408" s="40">
        <v>1.59</v>
      </c>
    </row>
    <row r="409" spans="1:4" ht="37.5" x14ac:dyDescent="0.2">
      <c r="A409" s="39" t="s">
        <v>22</v>
      </c>
      <c r="B409" s="21" t="s">
        <v>341</v>
      </c>
      <c r="C409" s="22" t="s">
        <v>383</v>
      </c>
      <c r="D409" s="35">
        <f>D410</f>
        <v>13873.63</v>
      </c>
    </row>
    <row r="410" spans="1:4" ht="56.25" x14ac:dyDescent="0.3">
      <c r="A410" s="1" t="s">
        <v>11</v>
      </c>
      <c r="B410" s="21" t="s">
        <v>341</v>
      </c>
      <c r="C410" s="21">
        <v>100</v>
      </c>
      <c r="D410" s="40">
        <v>13873.63</v>
      </c>
    </row>
    <row r="411" spans="1:4" ht="56.25" x14ac:dyDescent="0.3">
      <c r="A411" s="4" t="s">
        <v>418</v>
      </c>
      <c r="B411" s="21" t="s">
        <v>417</v>
      </c>
      <c r="C411" s="22" t="s">
        <v>383</v>
      </c>
      <c r="D411" s="35">
        <f>D412</f>
        <v>24623.040000000001</v>
      </c>
    </row>
    <row r="412" spans="1:4" ht="18.75" x14ac:dyDescent="0.3">
      <c r="A412" s="4" t="s">
        <v>6</v>
      </c>
      <c r="B412" s="21" t="s">
        <v>417</v>
      </c>
      <c r="C412" s="21">
        <v>800</v>
      </c>
      <c r="D412" s="40">
        <v>24623.040000000001</v>
      </c>
    </row>
    <row r="413" spans="1:4" ht="37.5" x14ac:dyDescent="0.3">
      <c r="A413" s="2" t="s">
        <v>202</v>
      </c>
      <c r="B413" s="21"/>
      <c r="C413" s="21"/>
      <c r="D413" s="35"/>
    </row>
    <row r="414" spans="1:4" ht="37.5" x14ac:dyDescent="0.3">
      <c r="A414" s="49" t="s">
        <v>27</v>
      </c>
      <c r="B414" s="19" t="s">
        <v>59</v>
      </c>
      <c r="C414" s="22" t="s">
        <v>383</v>
      </c>
      <c r="D414" s="33">
        <f>D415</f>
        <v>4447.43</v>
      </c>
    </row>
    <row r="415" spans="1:4" ht="37.5" x14ac:dyDescent="0.3">
      <c r="A415" s="53" t="s">
        <v>32</v>
      </c>
      <c r="B415" s="21" t="s">
        <v>60</v>
      </c>
      <c r="C415" s="22" t="s">
        <v>383</v>
      </c>
      <c r="D415" s="35">
        <f>D416+D420</f>
        <v>4447.43</v>
      </c>
    </row>
    <row r="416" spans="1:4" ht="18.75" x14ac:dyDescent="0.3">
      <c r="A416" s="1" t="s">
        <v>9</v>
      </c>
      <c r="B416" s="21" t="s">
        <v>61</v>
      </c>
      <c r="C416" s="22" t="s">
        <v>383</v>
      </c>
      <c r="D416" s="35">
        <f>D417+D418+D419</f>
        <v>631.37</v>
      </c>
    </row>
    <row r="417" spans="1:4" ht="56.25" x14ac:dyDescent="0.2">
      <c r="A417" s="39" t="s">
        <v>3</v>
      </c>
      <c r="B417" s="21" t="s">
        <v>61</v>
      </c>
      <c r="C417" s="21">
        <v>100</v>
      </c>
      <c r="D417" s="67">
        <v>74.790000000000006</v>
      </c>
    </row>
    <row r="418" spans="1:4" ht="18.75" x14ac:dyDescent="0.2">
      <c r="A418" s="39" t="s">
        <v>4</v>
      </c>
      <c r="B418" s="21" t="s">
        <v>61</v>
      </c>
      <c r="C418" s="21">
        <v>200</v>
      </c>
      <c r="D418" s="67">
        <v>553.58000000000004</v>
      </c>
    </row>
    <row r="419" spans="1:4" ht="18.75" x14ac:dyDescent="0.2">
      <c r="A419" s="39" t="s">
        <v>6</v>
      </c>
      <c r="B419" s="21" t="s">
        <v>61</v>
      </c>
      <c r="C419" s="21">
        <v>800</v>
      </c>
      <c r="D419" s="67">
        <v>3</v>
      </c>
    </row>
    <row r="420" spans="1:4" ht="28.9" customHeight="1" x14ac:dyDescent="0.3">
      <c r="A420" s="1" t="s">
        <v>10</v>
      </c>
      <c r="B420" s="21" t="s">
        <v>441</v>
      </c>
      <c r="C420" s="22" t="s">
        <v>383</v>
      </c>
      <c r="D420" s="35">
        <f>D421</f>
        <v>3816.06</v>
      </c>
    </row>
    <row r="421" spans="1:4" ht="56.25" x14ac:dyDescent="0.2">
      <c r="A421" s="39" t="s">
        <v>3</v>
      </c>
      <c r="B421" s="21" t="s">
        <v>441</v>
      </c>
      <c r="C421" s="21">
        <v>100</v>
      </c>
      <c r="D421" s="67">
        <v>3816.06</v>
      </c>
    </row>
    <row r="422" spans="1:4" ht="37.5" x14ac:dyDescent="0.3">
      <c r="A422" s="49" t="s">
        <v>30</v>
      </c>
      <c r="B422" s="19" t="s">
        <v>62</v>
      </c>
      <c r="C422" s="22" t="s">
        <v>383</v>
      </c>
      <c r="D422" s="33">
        <f>D423+D428+D438+D441+D444</f>
        <v>100760.79999999999</v>
      </c>
    </row>
    <row r="423" spans="1:4" ht="18.75" x14ac:dyDescent="0.3">
      <c r="A423" s="53" t="s">
        <v>183</v>
      </c>
      <c r="B423" s="21" t="s">
        <v>63</v>
      </c>
      <c r="C423" s="22" t="s">
        <v>383</v>
      </c>
      <c r="D423" s="35">
        <f>D426+D424</f>
        <v>2116.6799999999998</v>
      </c>
    </row>
    <row r="424" spans="1:4" ht="18.75" x14ac:dyDescent="0.3">
      <c r="A424" s="53" t="s">
        <v>9</v>
      </c>
      <c r="B424" s="21" t="s">
        <v>64</v>
      </c>
      <c r="C424" s="22" t="s">
        <v>383</v>
      </c>
      <c r="D424" s="35">
        <f>D425</f>
        <v>41.56</v>
      </c>
    </row>
    <row r="425" spans="1:4" ht="56.25" x14ac:dyDescent="0.2">
      <c r="A425" s="39" t="s">
        <v>3</v>
      </c>
      <c r="B425" s="21" t="s">
        <v>64</v>
      </c>
      <c r="C425" s="21">
        <v>100</v>
      </c>
      <c r="D425" s="40">
        <v>41.56</v>
      </c>
    </row>
    <row r="426" spans="1:4" ht="37.5" x14ac:dyDescent="0.3">
      <c r="A426" s="1" t="s">
        <v>10</v>
      </c>
      <c r="B426" s="21" t="s">
        <v>65</v>
      </c>
      <c r="C426" s="22" t="s">
        <v>383</v>
      </c>
      <c r="D426" s="35">
        <f>D427</f>
        <v>2075.12</v>
      </c>
    </row>
    <row r="427" spans="1:4" ht="56.25" x14ac:dyDescent="0.2">
      <c r="A427" s="39" t="s">
        <v>3</v>
      </c>
      <c r="B427" s="21" t="s">
        <v>65</v>
      </c>
      <c r="C427" s="21">
        <v>100</v>
      </c>
      <c r="D427" s="40">
        <v>2075.12</v>
      </c>
    </row>
    <row r="428" spans="1:4" ht="37.5" x14ac:dyDescent="0.3">
      <c r="A428" s="1" t="s">
        <v>33</v>
      </c>
      <c r="B428" s="21" t="s">
        <v>66</v>
      </c>
      <c r="C428" s="22" t="s">
        <v>383</v>
      </c>
      <c r="D428" s="35">
        <f>D429+D433+D435</f>
        <v>94494.25</v>
      </c>
    </row>
    <row r="429" spans="1:4" ht="18.75" x14ac:dyDescent="0.3">
      <c r="A429" s="1" t="s">
        <v>9</v>
      </c>
      <c r="B429" s="21" t="s">
        <v>67</v>
      </c>
      <c r="C429" s="22" t="s">
        <v>383</v>
      </c>
      <c r="D429" s="35">
        <f>D430+D431+D432</f>
        <v>10643.34</v>
      </c>
    </row>
    <row r="430" spans="1:4" ht="56.25" x14ac:dyDescent="0.3">
      <c r="A430" s="1" t="s">
        <v>11</v>
      </c>
      <c r="B430" s="21" t="s">
        <v>67</v>
      </c>
      <c r="C430" s="21">
        <v>100</v>
      </c>
      <c r="D430" s="40">
        <v>1973.06</v>
      </c>
    </row>
    <row r="431" spans="1:4" ht="18.75" x14ac:dyDescent="0.3">
      <c r="A431" s="1" t="s">
        <v>4</v>
      </c>
      <c r="B431" s="21" t="s">
        <v>67</v>
      </c>
      <c r="C431" s="21">
        <v>200</v>
      </c>
      <c r="D431" s="40">
        <v>8552.7900000000009</v>
      </c>
    </row>
    <row r="432" spans="1:4" ht="18.75" x14ac:dyDescent="0.3">
      <c r="A432" s="1" t="s">
        <v>6</v>
      </c>
      <c r="B432" s="21" t="s">
        <v>67</v>
      </c>
      <c r="C432" s="21">
        <v>800</v>
      </c>
      <c r="D432" s="40">
        <v>117.49</v>
      </c>
    </row>
    <row r="433" spans="1:4" ht="37.5" x14ac:dyDescent="0.3">
      <c r="A433" s="1" t="s">
        <v>10</v>
      </c>
      <c r="B433" s="21" t="s">
        <v>68</v>
      </c>
      <c r="C433" s="22" t="s">
        <v>383</v>
      </c>
      <c r="D433" s="35">
        <f>D434</f>
        <v>83209.75</v>
      </c>
    </row>
    <row r="434" spans="1:4" ht="56.25" x14ac:dyDescent="0.2">
      <c r="A434" s="39" t="s">
        <v>3</v>
      </c>
      <c r="B434" s="21" t="s">
        <v>68</v>
      </c>
      <c r="C434" s="21">
        <v>100</v>
      </c>
      <c r="D434" s="40">
        <v>83209.75</v>
      </c>
    </row>
    <row r="435" spans="1:4" ht="37.5" x14ac:dyDescent="0.3">
      <c r="A435" s="1" t="s">
        <v>15</v>
      </c>
      <c r="B435" s="21" t="s">
        <v>69</v>
      </c>
      <c r="C435" s="22" t="s">
        <v>383</v>
      </c>
      <c r="D435" s="35">
        <f>D436+D437</f>
        <v>641.16</v>
      </c>
    </row>
    <row r="436" spans="1:4" ht="56.25" x14ac:dyDescent="0.2">
      <c r="A436" s="39" t="s">
        <v>3</v>
      </c>
      <c r="B436" s="21" t="s">
        <v>69</v>
      </c>
      <c r="C436" s="21">
        <v>100</v>
      </c>
      <c r="D436" s="40">
        <v>626.16</v>
      </c>
    </row>
    <row r="437" spans="1:4" ht="18.75" x14ac:dyDescent="0.2">
      <c r="A437" s="39" t="s">
        <v>4</v>
      </c>
      <c r="B437" s="21" t="s">
        <v>69</v>
      </c>
      <c r="C437" s="21">
        <v>200</v>
      </c>
      <c r="D437" s="40">
        <v>15</v>
      </c>
    </row>
    <row r="438" spans="1:4" ht="37.5" x14ac:dyDescent="0.3">
      <c r="A438" s="1" t="s">
        <v>23</v>
      </c>
      <c r="B438" s="21" t="s">
        <v>70</v>
      </c>
      <c r="C438" s="22" t="s">
        <v>383</v>
      </c>
      <c r="D438" s="35">
        <f>D439</f>
        <v>3.44</v>
      </c>
    </row>
    <row r="439" spans="1:4" ht="56.25" x14ac:dyDescent="0.3">
      <c r="A439" s="1" t="s">
        <v>352</v>
      </c>
      <c r="B439" s="21" t="s">
        <v>71</v>
      </c>
      <c r="C439" s="22" t="s">
        <v>383</v>
      </c>
      <c r="D439" s="35">
        <f>D440</f>
        <v>3.44</v>
      </c>
    </row>
    <row r="440" spans="1:4" ht="18.75" x14ac:dyDescent="0.3">
      <c r="A440" s="1" t="s">
        <v>4</v>
      </c>
      <c r="B440" s="21" t="s">
        <v>71</v>
      </c>
      <c r="C440" s="21">
        <v>200</v>
      </c>
      <c r="D440" s="40">
        <v>3.44</v>
      </c>
    </row>
    <row r="441" spans="1:4" ht="18.75" x14ac:dyDescent="0.2">
      <c r="A441" s="68" t="s">
        <v>238</v>
      </c>
      <c r="B441" s="21" t="s">
        <v>72</v>
      </c>
      <c r="C441" s="22" t="s">
        <v>383</v>
      </c>
      <c r="D441" s="35">
        <f>D442</f>
        <v>375</v>
      </c>
    </row>
    <row r="442" spans="1:4" ht="18.75" x14ac:dyDescent="0.3">
      <c r="A442" s="1" t="s">
        <v>28</v>
      </c>
      <c r="B442" s="21" t="s">
        <v>73</v>
      </c>
      <c r="C442" s="22" t="s">
        <v>383</v>
      </c>
      <c r="D442" s="35">
        <f>D443</f>
        <v>375</v>
      </c>
    </row>
    <row r="443" spans="1:4" ht="18.75" x14ac:dyDescent="0.3">
      <c r="A443" s="1" t="s">
        <v>6</v>
      </c>
      <c r="B443" s="21" t="s">
        <v>73</v>
      </c>
      <c r="C443" s="21">
        <v>800</v>
      </c>
      <c r="D443" s="40">
        <v>375</v>
      </c>
    </row>
    <row r="444" spans="1:4" ht="37.5" x14ac:dyDescent="0.3">
      <c r="A444" s="1" t="s">
        <v>25</v>
      </c>
      <c r="B444" s="21" t="s">
        <v>74</v>
      </c>
      <c r="C444" s="22" t="s">
        <v>383</v>
      </c>
      <c r="D444" s="35">
        <f>D445+D449+D452+D455+D447+D457</f>
        <v>3771.4300000000003</v>
      </c>
    </row>
    <row r="445" spans="1:4" ht="37.5" x14ac:dyDescent="0.3">
      <c r="A445" s="1" t="s">
        <v>351</v>
      </c>
      <c r="B445" s="21" t="s">
        <v>75</v>
      </c>
      <c r="C445" s="22" t="s">
        <v>383</v>
      </c>
      <c r="D445" s="35">
        <f>D446</f>
        <v>350.74</v>
      </c>
    </row>
    <row r="446" spans="1:4" ht="56.25" x14ac:dyDescent="0.3">
      <c r="A446" s="1" t="s">
        <v>11</v>
      </c>
      <c r="B446" s="21" t="s">
        <v>75</v>
      </c>
      <c r="C446" s="21">
        <v>100</v>
      </c>
      <c r="D446" s="40">
        <v>350.74</v>
      </c>
    </row>
    <row r="447" spans="1:4" ht="18.75" x14ac:dyDescent="0.3">
      <c r="A447" s="1" t="s">
        <v>228</v>
      </c>
      <c r="B447" s="21" t="s">
        <v>251</v>
      </c>
      <c r="C447" s="22" t="s">
        <v>383</v>
      </c>
      <c r="D447" s="35">
        <f>D448</f>
        <v>165</v>
      </c>
    </row>
    <row r="448" spans="1:4" ht="18.75" x14ac:dyDescent="0.3">
      <c r="A448" s="1" t="s">
        <v>4</v>
      </c>
      <c r="B448" s="21" t="s">
        <v>251</v>
      </c>
      <c r="C448" s="21">
        <v>200</v>
      </c>
      <c r="D448" s="35">
        <v>165</v>
      </c>
    </row>
    <row r="449" spans="1:4" ht="18.75" x14ac:dyDescent="0.3">
      <c r="A449" s="69" t="s">
        <v>24</v>
      </c>
      <c r="B449" s="21" t="s">
        <v>76</v>
      </c>
      <c r="C449" s="22" t="s">
        <v>383</v>
      </c>
      <c r="D449" s="35">
        <f>D450+D451</f>
        <v>616.16</v>
      </c>
    </row>
    <row r="450" spans="1:4" ht="18.75" x14ac:dyDescent="0.3">
      <c r="A450" s="1" t="s">
        <v>4</v>
      </c>
      <c r="B450" s="21" t="s">
        <v>76</v>
      </c>
      <c r="C450" s="21">
        <v>200</v>
      </c>
      <c r="D450" s="40">
        <v>500</v>
      </c>
    </row>
    <row r="451" spans="1:4" ht="18.75" x14ac:dyDescent="0.3">
      <c r="A451" s="1" t="s">
        <v>6</v>
      </c>
      <c r="B451" s="21" t="s">
        <v>76</v>
      </c>
      <c r="C451" s="21">
        <v>800</v>
      </c>
      <c r="D451" s="40">
        <v>116.16</v>
      </c>
    </row>
    <row r="452" spans="1:4" ht="37.5" x14ac:dyDescent="0.2">
      <c r="A452" s="70" t="s">
        <v>138</v>
      </c>
      <c r="B452" s="21" t="s">
        <v>77</v>
      </c>
      <c r="C452" s="22" t="s">
        <v>383</v>
      </c>
      <c r="D452" s="35">
        <f>D453+D454</f>
        <v>1426.37</v>
      </c>
    </row>
    <row r="453" spans="1:4" ht="56.25" x14ac:dyDescent="0.3">
      <c r="A453" s="1" t="s">
        <v>11</v>
      </c>
      <c r="B453" s="21" t="s">
        <v>77</v>
      </c>
      <c r="C453" s="21">
        <v>100</v>
      </c>
      <c r="D453" s="40">
        <v>1387.8</v>
      </c>
    </row>
    <row r="454" spans="1:4" ht="18.75" x14ac:dyDescent="0.3">
      <c r="A454" s="1" t="s">
        <v>4</v>
      </c>
      <c r="B454" s="21" t="s">
        <v>77</v>
      </c>
      <c r="C454" s="21">
        <v>200</v>
      </c>
      <c r="D454" s="40">
        <v>38.57</v>
      </c>
    </row>
    <row r="455" spans="1:4" ht="37.5" x14ac:dyDescent="0.2">
      <c r="A455" s="56" t="s">
        <v>539</v>
      </c>
      <c r="B455" s="21" t="s">
        <v>78</v>
      </c>
      <c r="C455" s="22" t="s">
        <v>383</v>
      </c>
      <c r="D455" s="35">
        <f>D456</f>
        <v>3</v>
      </c>
    </row>
    <row r="456" spans="1:4" ht="18.75" x14ac:dyDescent="0.3">
      <c r="A456" s="1" t="s">
        <v>4</v>
      </c>
      <c r="B456" s="21" t="s">
        <v>78</v>
      </c>
      <c r="C456" s="21">
        <v>200</v>
      </c>
      <c r="D456" s="40">
        <v>3</v>
      </c>
    </row>
    <row r="457" spans="1:4" ht="37.5" x14ac:dyDescent="0.2">
      <c r="A457" s="56" t="s">
        <v>136</v>
      </c>
      <c r="B457" s="21" t="s">
        <v>394</v>
      </c>
      <c r="C457" s="22" t="s">
        <v>383</v>
      </c>
      <c r="D457" s="35">
        <f>D458+D459</f>
        <v>1210.1600000000001</v>
      </c>
    </row>
    <row r="458" spans="1:4" ht="56.25" x14ac:dyDescent="0.3">
      <c r="A458" s="1" t="s">
        <v>11</v>
      </c>
      <c r="B458" s="21" t="s">
        <v>394</v>
      </c>
      <c r="C458" s="21">
        <v>100</v>
      </c>
      <c r="D458" s="81">
        <v>1171.51</v>
      </c>
    </row>
    <row r="459" spans="1:4" ht="18.75" x14ac:dyDescent="0.3">
      <c r="A459" s="1" t="s">
        <v>4</v>
      </c>
      <c r="B459" s="21" t="s">
        <v>394</v>
      </c>
      <c r="C459" s="21">
        <v>200</v>
      </c>
      <c r="D459" s="81">
        <v>38.65</v>
      </c>
    </row>
    <row r="460" spans="1:4" ht="37.5" x14ac:dyDescent="0.3">
      <c r="A460" s="44" t="s">
        <v>438</v>
      </c>
      <c r="B460" s="19" t="s">
        <v>439</v>
      </c>
      <c r="C460" s="7" t="s">
        <v>383</v>
      </c>
      <c r="D460" s="63">
        <f>D461</f>
        <v>2342.59</v>
      </c>
    </row>
    <row r="461" spans="1:4" ht="37.5" x14ac:dyDescent="0.3">
      <c r="A461" s="4" t="s">
        <v>447</v>
      </c>
      <c r="B461" s="21" t="s">
        <v>440</v>
      </c>
      <c r="C461" s="6" t="s">
        <v>383</v>
      </c>
      <c r="D461" s="40">
        <f>D462+D465</f>
        <v>2342.59</v>
      </c>
    </row>
    <row r="462" spans="1:4" ht="18.75" x14ac:dyDescent="0.3">
      <c r="A462" s="1" t="s">
        <v>9</v>
      </c>
      <c r="B462" s="21" t="s">
        <v>410</v>
      </c>
      <c r="C462" s="6" t="s">
        <v>383</v>
      </c>
      <c r="D462" s="40">
        <f>D463+D464</f>
        <v>150.76999999999998</v>
      </c>
    </row>
    <row r="463" spans="1:4" ht="56.25" x14ac:dyDescent="0.3">
      <c r="A463" s="1" t="s">
        <v>11</v>
      </c>
      <c r="B463" s="21" t="s">
        <v>410</v>
      </c>
      <c r="C463" s="6" t="s">
        <v>0</v>
      </c>
      <c r="D463" s="40">
        <v>58.17</v>
      </c>
    </row>
    <row r="464" spans="1:4" ht="18.75" x14ac:dyDescent="0.3">
      <c r="A464" s="1" t="s">
        <v>4</v>
      </c>
      <c r="B464" s="21" t="s">
        <v>410</v>
      </c>
      <c r="C464" s="6" t="s">
        <v>387</v>
      </c>
      <c r="D464" s="40">
        <v>92.6</v>
      </c>
    </row>
    <row r="465" spans="1:4" ht="37.5" x14ac:dyDescent="0.3">
      <c r="A465" s="1" t="s">
        <v>10</v>
      </c>
      <c r="B465" s="21" t="s">
        <v>411</v>
      </c>
      <c r="C465" s="6" t="s">
        <v>383</v>
      </c>
      <c r="D465" s="40">
        <f>D466</f>
        <v>2191.8200000000002</v>
      </c>
    </row>
    <row r="466" spans="1:4" ht="56.25" x14ac:dyDescent="0.3">
      <c r="A466" s="1" t="s">
        <v>11</v>
      </c>
      <c r="B466" s="21" t="s">
        <v>411</v>
      </c>
      <c r="C466" s="6" t="s">
        <v>0</v>
      </c>
      <c r="D466" s="40">
        <v>2191.8200000000002</v>
      </c>
    </row>
    <row r="467" spans="1:4" ht="75" x14ac:dyDescent="0.3">
      <c r="A467" s="2" t="s">
        <v>433</v>
      </c>
      <c r="B467" s="19" t="s">
        <v>435</v>
      </c>
      <c r="C467" s="7" t="s">
        <v>383</v>
      </c>
      <c r="D467" s="63">
        <f>D468</f>
        <v>29498.379999999997</v>
      </c>
    </row>
    <row r="468" spans="1:4" ht="37.5" x14ac:dyDescent="0.3">
      <c r="A468" s="1" t="s">
        <v>434</v>
      </c>
      <c r="B468" s="21" t="s">
        <v>436</v>
      </c>
      <c r="C468" s="6" t="s">
        <v>383</v>
      </c>
      <c r="D468" s="40">
        <f>D469</f>
        <v>29498.379999999997</v>
      </c>
    </row>
    <row r="469" spans="1:4" ht="37.5" x14ac:dyDescent="0.2">
      <c r="A469" s="71" t="s">
        <v>80</v>
      </c>
      <c r="B469" s="21" t="s">
        <v>437</v>
      </c>
      <c r="C469" s="6" t="s">
        <v>383</v>
      </c>
      <c r="D469" s="40">
        <f>D470+D471+D472</f>
        <v>29498.379999999997</v>
      </c>
    </row>
    <row r="470" spans="1:4" ht="56.25" x14ac:dyDescent="0.3">
      <c r="A470" s="4" t="s">
        <v>11</v>
      </c>
      <c r="B470" s="21" t="s">
        <v>437</v>
      </c>
      <c r="C470" s="6" t="s">
        <v>0</v>
      </c>
      <c r="D470" s="40">
        <v>26436.3</v>
      </c>
    </row>
    <row r="471" spans="1:4" ht="18.75" x14ac:dyDescent="0.3">
      <c r="A471" s="4" t="s">
        <v>4</v>
      </c>
      <c r="B471" s="21" t="s">
        <v>437</v>
      </c>
      <c r="C471" s="6" t="s">
        <v>387</v>
      </c>
      <c r="D471" s="40">
        <v>3061.78</v>
      </c>
    </row>
    <row r="472" spans="1:4" ht="18.75" x14ac:dyDescent="0.3">
      <c r="A472" s="4" t="s">
        <v>6</v>
      </c>
      <c r="B472" s="21" t="s">
        <v>437</v>
      </c>
      <c r="C472" s="6" t="s">
        <v>396</v>
      </c>
      <c r="D472" s="40">
        <v>0.3</v>
      </c>
    </row>
    <row r="473" spans="1:4" ht="75" x14ac:dyDescent="0.3">
      <c r="A473" s="44" t="s">
        <v>379</v>
      </c>
      <c r="B473" s="19" t="s">
        <v>292</v>
      </c>
      <c r="C473" s="22" t="s">
        <v>383</v>
      </c>
      <c r="D473" s="33">
        <f>D474+D476</f>
        <v>44</v>
      </c>
    </row>
    <row r="474" spans="1:4" ht="37.5" x14ac:dyDescent="0.3">
      <c r="A474" s="4" t="s">
        <v>291</v>
      </c>
      <c r="B474" s="21" t="s">
        <v>293</v>
      </c>
      <c r="C474" s="22" t="s">
        <v>383</v>
      </c>
      <c r="D474" s="35">
        <f>D475</f>
        <v>24</v>
      </c>
    </row>
    <row r="475" spans="1:4" ht="18.75" x14ac:dyDescent="0.3">
      <c r="A475" s="4" t="s">
        <v>4</v>
      </c>
      <c r="B475" s="21" t="s">
        <v>293</v>
      </c>
      <c r="C475" s="21">
        <v>200</v>
      </c>
      <c r="D475" s="35">
        <v>24</v>
      </c>
    </row>
    <row r="476" spans="1:4" ht="56.25" x14ac:dyDescent="0.3">
      <c r="A476" s="4" t="s">
        <v>294</v>
      </c>
      <c r="B476" s="21" t="s">
        <v>295</v>
      </c>
      <c r="C476" s="22" t="s">
        <v>383</v>
      </c>
      <c r="D476" s="35">
        <f>D477</f>
        <v>20</v>
      </c>
    </row>
    <row r="477" spans="1:4" ht="37.5" x14ac:dyDescent="0.3">
      <c r="A477" s="1" t="s">
        <v>19</v>
      </c>
      <c r="B477" s="21" t="s">
        <v>295</v>
      </c>
      <c r="C477" s="21">
        <v>600</v>
      </c>
      <c r="D477" s="40">
        <v>20</v>
      </c>
    </row>
    <row r="478" spans="1:4" ht="56.25" x14ac:dyDescent="0.3">
      <c r="A478" s="44" t="s">
        <v>296</v>
      </c>
      <c r="B478" s="19" t="s">
        <v>201</v>
      </c>
      <c r="C478" s="22" t="s">
        <v>383</v>
      </c>
      <c r="D478" s="33">
        <f>D479+D495</f>
        <v>977.74</v>
      </c>
    </row>
    <row r="479" spans="1:4" ht="56.25" x14ac:dyDescent="0.3">
      <c r="A479" s="4" t="s">
        <v>503</v>
      </c>
      <c r="B479" s="21" t="s">
        <v>506</v>
      </c>
      <c r="C479" s="22" t="s">
        <v>383</v>
      </c>
      <c r="D479" s="33">
        <f>D480+D483+D486+D489+D492</f>
        <v>962.74</v>
      </c>
    </row>
    <row r="480" spans="1:4" ht="37.5" x14ac:dyDescent="0.3">
      <c r="A480" s="4" t="s">
        <v>504</v>
      </c>
      <c r="B480" s="21" t="s">
        <v>507</v>
      </c>
      <c r="C480" s="22" t="s">
        <v>383</v>
      </c>
      <c r="D480" s="35">
        <f>D481</f>
        <v>20</v>
      </c>
    </row>
    <row r="481" spans="1:4" ht="27.6" customHeight="1" x14ac:dyDescent="0.3">
      <c r="A481" s="4" t="s">
        <v>505</v>
      </c>
      <c r="B481" s="21" t="s">
        <v>508</v>
      </c>
      <c r="C481" s="22" t="s">
        <v>383</v>
      </c>
      <c r="D481" s="35">
        <f>D482</f>
        <v>20</v>
      </c>
    </row>
    <row r="482" spans="1:4" ht="18.75" x14ac:dyDescent="0.3">
      <c r="A482" s="1" t="s">
        <v>4</v>
      </c>
      <c r="B482" s="21" t="s">
        <v>508</v>
      </c>
      <c r="C482" s="22" t="s">
        <v>387</v>
      </c>
      <c r="D482" s="35">
        <v>20</v>
      </c>
    </row>
    <row r="483" spans="1:4" ht="37.5" x14ac:dyDescent="0.3">
      <c r="A483" s="4" t="s">
        <v>509</v>
      </c>
      <c r="B483" s="21" t="s">
        <v>511</v>
      </c>
      <c r="C483" s="22" t="s">
        <v>383</v>
      </c>
      <c r="D483" s="35">
        <f>D484</f>
        <v>15</v>
      </c>
    </row>
    <row r="484" spans="1:4" ht="18.75" x14ac:dyDescent="0.3">
      <c r="A484" s="4" t="s">
        <v>510</v>
      </c>
      <c r="B484" s="21" t="s">
        <v>512</v>
      </c>
      <c r="C484" s="22" t="s">
        <v>383</v>
      </c>
      <c r="D484" s="35">
        <f>D485</f>
        <v>15</v>
      </c>
    </row>
    <row r="485" spans="1:4" ht="18.75" x14ac:dyDescent="0.3">
      <c r="A485" s="1" t="s">
        <v>4</v>
      </c>
      <c r="B485" s="21" t="s">
        <v>512</v>
      </c>
      <c r="C485" s="22" t="s">
        <v>387</v>
      </c>
      <c r="D485" s="35">
        <v>15</v>
      </c>
    </row>
    <row r="486" spans="1:4" ht="18.75" x14ac:dyDescent="0.3">
      <c r="A486" s="4" t="s">
        <v>513</v>
      </c>
      <c r="B486" s="21" t="s">
        <v>515</v>
      </c>
      <c r="C486" s="22" t="s">
        <v>383</v>
      </c>
      <c r="D486" s="35">
        <f>D487</f>
        <v>5</v>
      </c>
    </row>
    <row r="487" spans="1:4" ht="18.75" x14ac:dyDescent="0.3">
      <c r="A487" s="1" t="s">
        <v>514</v>
      </c>
      <c r="B487" s="21" t="s">
        <v>516</v>
      </c>
      <c r="C487" s="22" t="s">
        <v>383</v>
      </c>
      <c r="D487" s="35">
        <f>D488</f>
        <v>5</v>
      </c>
    </row>
    <row r="488" spans="1:4" ht="18.75" x14ac:dyDescent="0.3">
      <c r="A488" s="1" t="s">
        <v>4</v>
      </c>
      <c r="B488" s="21" t="s">
        <v>516</v>
      </c>
      <c r="C488" s="22" t="s">
        <v>387</v>
      </c>
      <c r="D488" s="35">
        <v>5</v>
      </c>
    </row>
    <row r="489" spans="1:4" ht="18.75" x14ac:dyDescent="0.3">
      <c r="A489" s="1" t="s">
        <v>517</v>
      </c>
      <c r="B489" s="21" t="s">
        <v>519</v>
      </c>
      <c r="C489" s="22" t="s">
        <v>383</v>
      </c>
      <c r="D489" s="35">
        <f>D490</f>
        <v>10</v>
      </c>
    </row>
    <row r="490" spans="1:4" ht="18.75" x14ac:dyDescent="0.3">
      <c r="A490" s="1" t="s">
        <v>518</v>
      </c>
      <c r="B490" s="21" t="s">
        <v>520</v>
      </c>
      <c r="C490" s="22" t="s">
        <v>383</v>
      </c>
      <c r="D490" s="35">
        <f>D491</f>
        <v>10</v>
      </c>
    </row>
    <row r="491" spans="1:4" ht="18.75" x14ac:dyDescent="0.3">
      <c r="A491" s="1" t="s">
        <v>4</v>
      </c>
      <c r="B491" s="21" t="s">
        <v>520</v>
      </c>
      <c r="C491" s="22" t="s">
        <v>387</v>
      </c>
      <c r="D491" s="35">
        <v>10</v>
      </c>
    </row>
    <row r="492" spans="1:4" ht="37.5" x14ac:dyDescent="0.3">
      <c r="A492" s="4" t="s">
        <v>521</v>
      </c>
      <c r="B492" s="21" t="s">
        <v>523</v>
      </c>
      <c r="C492" s="22" t="s">
        <v>383</v>
      </c>
      <c r="D492" s="35">
        <f>D493</f>
        <v>912.74</v>
      </c>
    </row>
    <row r="493" spans="1:4" ht="37.5" x14ac:dyDescent="0.3">
      <c r="A493" s="4" t="s">
        <v>522</v>
      </c>
      <c r="B493" s="21" t="s">
        <v>524</v>
      </c>
      <c r="C493" s="22" t="s">
        <v>383</v>
      </c>
      <c r="D493" s="35">
        <f>D494</f>
        <v>912.74</v>
      </c>
    </row>
    <row r="494" spans="1:4" ht="18.75" x14ac:dyDescent="0.3">
      <c r="A494" s="1" t="s">
        <v>4</v>
      </c>
      <c r="B494" s="21" t="s">
        <v>524</v>
      </c>
      <c r="C494" s="22" t="s">
        <v>387</v>
      </c>
      <c r="D494" s="35">
        <v>912.74</v>
      </c>
    </row>
    <row r="495" spans="1:4" ht="37.5" x14ac:dyDescent="0.3">
      <c r="A495" s="4" t="s">
        <v>525</v>
      </c>
      <c r="B495" s="21" t="s">
        <v>527</v>
      </c>
      <c r="C495" s="22" t="s">
        <v>383</v>
      </c>
      <c r="D495" s="35">
        <f>D496+D499+D502</f>
        <v>15</v>
      </c>
    </row>
    <row r="496" spans="1:4" ht="37.5" x14ac:dyDescent="0.3">
      <c r="A496" s="4" t="s">
        <v>526</v>
      </c>
      <c r="B496" s="21" t="s">
        <v>531</v>
      </c>
      <c r="C496" s="22" t="s">
        <v>383</v>
      </c>
      <c r="D496" s="40">
        <f>D497</f>
        <v>5</v>
      </c>
    </row>
    <row r="497" spans="1:4" ht="37.5" x14ac:dyDescent="0.3">
      <c r="A497" s="4" t="s">
        <v>528</v>
      </c>
      <c r="B497" s="21" t="s">
        <v>532</v>
      </c>
      <c r="C497" s="22" t="s">
        <v>383</v>
      </c>
      <c r="D497" s="35">
        <f>D498</f>
        <v>5</v>
      </c>
    </row>
    <row r="498" spans="1:4" ht="18.75" x14ac:dyDescent="0.3">
      <c r="A498" s="4" t="s">
        <v>4</v>
      </c>
      <c r="B498" s="21" t="s">
        <v>532</v>
      </c>
      <c r="C498" s="21">
        <v>200</v>
      </c>
      <c r="D498" s="35">
        <v>5</v>
      </c>
    </row>
    <row r="499" spans="1:4" ht="56.25" x14ac:dyDescent="0.3">
      <c r="A499" s="4" t="s">
        <v>529</v>
      </c>
      <c r="B499" s="21" t="s">
        <v>533</v>
      </c>
      <c r="C499" s="22" t="s">
        <v>383</v>
      </c>
      <c r="D499" s="40">
        <f>D500</f>
        <v>5</v>
      </c>
    </row>
    <row r="500" spans="1:4" ht="37.5" x14ac:dyDescent="0.3">
      <c r="A500" s="4" t="s">
        <v>530</v>
      </c>
      <c r="B500" s="21" t="s">
        <v>534</v>
      </c>
      <c r="C500" s="22" t="s">
        <v>383</v>
      </c>
      <c r="D500" s="35">
        <f>D501</f>
        <v>5</v>
      </c>
    </row>
    <row r="501" spans="1:4" ht="18.75" x14ac:dyDescent="0.3">
      <c r="A501" s="1" t="s">
        <v>4</v>
      </c>
      <c r="B501" s="21" t="s">
        <v>534</v>
      </c>
      <c r="C501" s="21">
        <v>200</v>
      </c>
      <c r="D501" s="35">
        <v>5</v>
      </c>
    </row>
    <row r="502" spans="1:4" ht="28.15" customHeight="1" x14ac:dyDescent="0.3">
      <c r="A502" s="1" t="s">
        <v>535</v>
      </c>
      <c r="B502" s="21" t="s">
        <v>537</v>
      </c>
      <c r="C502" s="22" t="s">
        <v>383</v>
      </c>
      <c r="D502" s="40">
        <f>D503</f>
        <v>5</v>
      </c>
    </row>
    <row r="503" spans="1:4" ht="18.75" x14ac:dyDescent="0.3">
      <c r="A503" s="1" t="s">
        <v>536</v>
      </c>
      <c r="B503" s="21" t="s">
        <v>538</v>
      </c>
      <c r="C503" s="22" t="s">
        <v>383</v>
      </c>
      <c r="D503" s="35">
        <f>D504</f>
        <v>5</v>
      </c>
    </row>
    <row r="504" spans="1:4" ht="18.75" x14ac:dyDescent="0.3">
      <c r="A504" s="1" t="s">
        <v>4</v>
      </c>
      <c r="B504" s="21" t="s">
        <v>538</v>
      </c>
      <c r="C504" s="21">
        <v>200</v>
      </c>
      <c r="D504" s="35">
        <v>5</v>
      </c>
    </row>
    <row r="505" spans="1:4" ht="37.5" x14ac:dyDescent="0.2">
      <c r="A505" s="34" t="s">
        <v>415</v>
      </c>
      <c r="B505" s="19" t="s">
        <v>79</v>
      </c>
      <c r="C505" s="22" t="s">
        <v>383</v>
      </c>
      <c r="D505" s="33">
        <f>D509+D506</f>
        <v>135.30000000000001</v>
      </c>
    </row>
    <row r="506" spans="1:4" ht="56.25" x14ac:dyDescent="0.3">
      <c r="A506" s="2" t="s">
        <v>416</v>
      </c>
      <c r="B506" s="19" t="s">
        <v>260</v>
      </c>
      <c r="C506" s="22" t="s">
        <v>383</v>
      </c>
      <c r="D506" s="33">
        <f>D507</f>
        <v>30</v>
      </c>
    </row>
    <row r="507" spans="1:4" ht="56.25" x14ac:dyDescent="0.3">
      <c r="A507" s="1" t="s">
        <v>442</v>
      </c>
      <c r="B507" s="21" t="s">
        <v>261</v>
      </c>
      <c r="C507" s="22" t="s">
        <v>383</v>
      </c>
      <c r="D507" s="35">
        <f>D508</f>
        <v>30</v>
      </c>
    </row>
    <row r="508" spans="1:4" ht="18.75" x14ac:dyDescent="0.2">
      <c r="A508" s="39" t="s">
        <v>4</v>
      </c>
      <c r="B508" s="21" t="s">
        <v>261</v>
      </c>
      <c r="C508" s="21">
        <v>200</v>
      </c>
      <c r="D508" s="40">
        <v>30</v>
      </c>
    </row>
    <row r="509" spans="1:4" ht="56.25" x14ac:dyDescent="0.3">
      <c r="A509" s="2" t="s">
        <v>356</v>
      </c>
      <c r="B509" s="19" t="s">
        <v>357</v>
      </c>
      <c r="C509" s="22" t="s">
        <v>383</v>
      </c>
      <c r="D509" s="33">
        <f>D510</f>
        <v>105.3</v>
      </c>
    </row>
    <row r="510" spans="1:4" ht="37.5" x14ac:dyDescent="0.2">
      <c r="A510" s="56" t="s">
        <v>275</v>
      </c>
      <c r="B510" s="21" t="s">
        <v>300</v>
      </c>
      <c r="C510" s="22" t="s">
        <v>383</v>
      </c>
      <c r="D510" s="35">
        <f>D511</f>
        <v>105.3</v>
      </c>
    </row>
    <row r="511" spans="1:4" ht="18.75" x14ac:dyDescent="0.3">
      <c r="A511" s="1" t="s">
        <v>4</v>
      </c>
      <c r="B511" s="21" t="s">
        <v>300</v>
      </c>
      <c r="C511" s="21">
        <v>200</v>
      </c>
      <c r="D511" s="40">
        <v>105.3</v>
      </c>
    </row>
    <row r="512" spans="1:4" ht="37.5" x14ac:dyDescent="0.3">
      <c r="A512" s="2" t="s">
        <v>232</v>
      </c>
      <c r="B512" s="19" t="s">
        <v>231</v>
      </c>
      <c r="C512" s="22" t="s">
        <v>383</v>
      </c>
      <c r="D512" s="33">
        <f>D513+D516</f>
        <v>1501.95</v>
      </c>
    </row>
    <row r="513" spans="1:4" ht="18.75" x14ac:dyDescent="0.3">
      <c r="A513" s="1" t="s">
        <v>9</v>
      </c>
      <c r="B513" s="21" t="s">
        <v>233</v>
      </c>
      <c r="C513" s="22" t="s">
        <v>383</v>
      </c>
      <c r="D513" s="35">
        <f>D514+D515</f>
        <v>51.7</v>
      </c>
    </row>
    <row r="514" spans="1:4" ht="56.25" x14ac:dyDescent="0.3">
      <c r="A514" s="1" t="s">
        <v>11</v>
      </c>
      <c r="B514" s="21" t="s">
        <v>233</v>
      </c>
      <c r="C514" s="21">
        <v>100</v>
      </c>
      <c r="D514" s="40">
        <v>27.7</v>
      </c>
    </row>
    <row r="515" spans="1:4" ht="18.75" x14ac:dyDescent="0.2">
      <c r="A515" s="39" t="s">
        <v>4</v>
      </c>
      <c r="B515" s="21" t="s">
        <v>233</v>
      </c>
      <c r="C515" s="21">
        <v>200</v>
      </c>
      <c r="D515" s="40">
        <v>24</v>
      </c>
    </row>
    <row r="516" spans="1:4" ht="37.5" x14ac:dyDescent="0.3">
      <c r="A516" s="1" t="s">
        <v>10</v>
      </c>
      <c r="B516" s="21" t="s">
        <v>234</v>
      </c>
      <c r="C516" s="22" t="s">
        <v>383</v>
      </c>
      <c r="D516" s="35">
        <f>D517</f>
        <v>1450.25</v>
      </c>
    </row>
    <row r="517" spans="1:4" ht="56.25" x14ac:dyDescent="0.2">
      <c r="A517" s="39" t="s">
        <v>3</v>
      </c>
      <c r="B517" s="21" t="s">
        <v>234</v>
      </c>
      <c r="C517" s="21">
        <v>100</v>
      </c>
      <c r="D517" s="40">
        <v>1450.25</v>
      </c>
    </row>
    <row r="518" spans="1:4" ht="37.5" x14ac:dyDescent="0.2">
      <c r="A518" s="43" t="s">
        <v>336</v>
      </c>
      <c r="B518" s="19" t="s">
        <v>181</v>
      </c>
      <c r="C518" s="20" t="s">
        <v>383</v>
      </c>
      <c r="D518" s="33">
        <f>D519</f>
        <v>70</v>
      </c>
    </row>
    <row r="519" spans="1:4" ht="37.5" x14ac:dyDescent="0.2">
      <c r="A519" s="39" t="s">
        <v>414</v>
      </c>
      <c r="B519" s="21" t="s">
        <v>182</v>
      </c>
      <c r="C519" s="22" t="s">
        <v>383</v>
      </c>
      <c r="D519" s="35">
        <f>D520</f>
        <v>70</v>
      </c>
    </row>
    <row r="520" spans="1:4" ht="18.75" x14ac:dyDescent="0.2">
      <c r="A520" s="39" t="s">
        <v>4</v>
      </c>
      <c r="B520" s="21" t="s">
        <v>182</v>
      </c>
      <c r="C520" s="21">
        <v>200</v>
      </c>
      <c r="D520" s="40">
        <v>70</v>
      </c>
    </row>
    <row r="521" spans="1:4" ht="37.5" x14ac:dyDescent="0.3">
      <c r="A521" s="41" t="s">
        <v>412</v>
      </c>
      <c r="B521" s="19" t="s">
        <v>83</v>
      </c>
      <c r="C521" s="22" t="s">
        <v>383</v>
      </c>
      <c r="D521" s="33">
        <f>D522</f>
        <v>146.81</v>
      </c>
    </row>
    <row r="522" spans="1:4" ht="37.5" x14ac:dyDescent="0.2">
      <c r="A522" s="39" t="s">
        <v>413</v>
      </c>
      <c r="B522" s="21" t="s">
        <v>84</v>
      </c>
      <c r="C522" s="22" t="s">
        <v>383</v>
      </c>
      <c r="D522" s="35">
        <f>D523</f>
        <v>146.81</v>
      </c>
    </row>
    <row r="523" spans="1:4" ht="18.75" x14ac:dyDescent="0.2">
      <c r="A523" s="39" t="s">
        <v>4</v>
      </c>
      <c r="B523" s="21" t="s">
        <v>84</v>
      </c>
      <c r="C523" s="21">
        <v>200</v>
      </c>
      <c r="D523" s="40">
        <v>146.81</v>
      </c>
    </row>
    <row r="524" spans="1:4" ht="37.5" x14ac:dyDescent="0.2">
      <c r="A524" s="43" t="s">
        <v>184</v>
      </c>
      <c r="B524" s="19" t="s">
        <v>185</v>
      </c>
      <c r="C524" s="22" t="s">
        <v>383</v>
      </c>
      <c r="D524" s="33">
        <f>D525+D533</f>
        <v>48714.080000000002</v>
      </c>
    </row>
    <row r="525" spans="1:4" ht="37.5" x14ac:dyDescent="0.2">
      <c r="A525" s="39" t="s">
        <v>428</v>
      </c>
      <c r="B525" s="21" t="s">
        <v>429</v>
      </c>
      <c r="C525" s="22" t="s">
        <v>383</v>
      </c>
      <c r="D525" s="35">
        <f>D526</f>
        <v>43055.26</v>
      </c>
    </row>
    <row r="526" spans="1:4" ht="37.5" x14ac:dyDescent="0.2">
      <c r="A526" s="39" t="s">
        <v>186</v>
      </c>
      <c r="B526" s="21" t="s">
        <v>427</v>
      </c>
      <c r="C526" s="22" t="s">
        <v>383</v>
      </c>
      <c r="D526" s="35">
        <f>D527+D528+D529+D530</f>
        <v>43055.26</v>
      </c>
    </row>
    <row r="527" spans="1:4" ht="56.25" x14ac:dyDescent="0.3">
      <c r="A527" s="1" t="s">
        <v>11</v>
      </c>
      <c r="B527" s="21" t="s">
        <v>427</v>
      </c>
      <c r="C527" s="21">
        <v>100</v>
      </c>
      <c r="D527" s="40">
        <v>38089.78</v>
      </c>
    </row>
    <row r="528" spans="1:4" ht="18.75" x14ac:dyDescent="0.2">
      <c r="A528" s="39" t="s">
        <v>4</v>
      </c>
      <c r="B528" s="21" t="s">
        <v>427</v>
      </c>
      <c r="C528" s="21">
        <v>200</v>
      </c>
      <c r="D528" s="40">
        <v>2753.58</v>
      </c>
    </row>
    <row r="529" spans="1:4" ht="18.75" x14ac:dyDescent="0.2">
      <c r="A529" s="39" t="s">
        <v>6</v>
      </c>
      <c r="B529" s="21" t="s">
        <v>427</v>
      </c>
      <c r="C529" s="21">
        <v>800</v>
      </c>
      <c r="D529" s="40">
        <v>195</v>
      </c>
    </row>
    <row r="530" spans="1:4" ht="18.75" x14ac:dyDescent="0.3">
      <c r="A530" s="1" t="s">
        <v>223</v>
      </c>
      <c r="B530" s="21" t="s">
        <v>430</v>
      </c>
      <c r="C530" s="22" t="s">
        <v>383</v>
      </c>
      <c r="D530" s="35">
        <f>D531+D532</f>
        <v>2016.9</v>
      </c>
    </row>
    <row r="531" spans="1:4" ht="18.75" x14ac:dyDescent="0.2">
      <c r="A531" s="39" t="s">
        <v>4</v>
      </c>
      <c r="B531" s="21" t="s">
        <v>430</v>
      </c>
      <c r="C531" s="21">
        <v>200</v>
      </c>
      <c r="D531" s="40">
        <v>1996.9</v>
      </c>
    </row>
    <row r="532" spans="1:4" ht="18.75" x14ac:dyDescent="0.3">
      <c r="A532" s="1" t="s">
        <v>6</v>
      </c>
      <c r="B532" s="21" t="s">
        <v>430</v>
      </c>
      <c r="C532" s="21">
        <v>800</v>
      </c>
      <c r="D532" s="40">
        <v>20</v>
      </c>
    </row>
    <row r="533" spans="1:4" ht="18.75" x14ac:dyDescent="0.2">
      <c r="A533" s="26" t="s">
        <v>400</v>
      </c>
      <c r="B533" s="21" t="s">
        <v>431</v>
      </c>
      <c r="C533" s="22" t="s">
        <v>383</v>
      </c>
      <c r="D533" s="35">
        <f>D534</f>
        <v>5658.82</v>
      </c>
    </row>
    <row r="534" spans="1:4" ht="37.5" x14ac:dyDescent="0.2">
      <c r="A534" s="26" t="s">
        <v>397</v>
      </c>
      <c r="B534" s="21" t="s">
        <v>432</v>
      </c>
      <c r="C534" s="22" t="s">
        <v>383</v>
      </c>
      <c r="D534" s="35">
        <f>D535+D536</f>
        <v>5658.82</v>
      </c>
    </row>
    <row r="535" spans="1:4" ht="18.75" x14ac:dyDescent="0.3">
      <c r="A535" s="1" t="s">
        <v>4</v>
      </c>
      <c r="B535" s="21" t="s">
        <v>432</v>
      </c>
      <c r="C535" s="22" t="s">
        <v>387</v>
      </c>
      <c r="D535" s="40">
        <v>5440.32</v>
      </c>
    </row>
    <row r="536" spans="1:4" ht="18.75" x14ac:dyDescent="0.3">
      <c r="A536" s="1" t="s">
        <v>6</v>
      </c>
      <c r="B536" s="21" t="s">
        <v>432</v>
      </c>
      <c r="C536" s="22" t="s">
        <v>396</v>
      </c>
      <c r="D536" s="40">
        <v>218.5</v>
      </c>
    </row>
    <row r="537" spans="1:4" ht="18.75" x14ac:dyDescent="0.2">
      <c r="A537" s="25" t="s">
        <v>364</v>
      </c>
      <c r="B537" s="19" t="s">
        <v>363</v>
      </c>
      <c r="C537" s="22" t="s">
        <v>383</v>
      </c>
      <c r="D537" s="33">
        <f>D543+D538</f>
        <v>16292.51</v>
      </c>
    </row>
    <row r="538" spans="1:4" ht="18.75" x14ac:dyDescent="0.3">
      <c r="A538" s="64" t="s">
        <v>456</v>
      </c>
      <c r="B538" s="21" t="s">
        <v>457</v>
      </c>
      <c r="C538" s="22" t="s">
        <v>383</v>
      </c>
      <c r="D538" s="35">
        <f>D539+D541</f>
        <v>16172.51</v>
      </c>
    </row>
    <row r="539" spans="1:4" ht="175.9" customHeight="1" x14ac:dyDescent="0.3">
      <c r="A539" s="72" t="s">
        <v>458</v>
      </c>
      <c r="B539" s="21" t="s">
        <v>459</v>
      </c>
      <c r="C539" s="22" t="s">
        <v>383</v>
      </c>
      <c r="D539" s="35">
        <f>D540</f>
        <v>8172.51</v>
      </c>
    </row>
    <row r="540" spans="1:4" ht="18.75" x14ac:dyDescent="0.3">
      <c r="A540" s="1" t="s">
        <v>4</v>
      </c>
      <c r="B540" s="21" t="s">
        <v>459</v>
      </c>
      <c r="C540" s="22" t="s">
        <v>387</v>
      </c>
      <c r="D540" s="40">
        <v>8172.51</v>
      </c>
    </row>
    <row r="541" spans="1:4" ht="56.25" x14ac:dyDescent="0.2">
      <c r="A541" s="39" t="s">
        <v>460</v>
      </c>
      <c r="B541" s="21" t="s">
        <v>461</v>
      </c>
      <c r="C541" s="22" t="s">
        <v>383</v>
      </c>
      <c r="D541" s="35">
        <f>D542</f>
        <v>8000</v>
      </c>
    </row>
    <row r="542" spans="1:4" ht="18.75" x14ac:dyDescent="0.3">
      <c r="A542" s="83" t="s">
        <v>4</v>
      </c>
      <c r="B542" s="21" t="s">
        <v>461</v>
      </c>
      <c r="C542" s="82">
        <v>200</v>
      </c>
      <c r="D542" s="40">
        <v>8000</v>
      </c>
    </row>
    <row r="543" spans="1:4" ht="75" x14ac:dyDescent="0.3">
      <c r="A543" s="2" t="s">
        <v>369</v>
      </c>
      <c r="B543" s="19" t="s">
        <v>367</v>
      </c>
      <c r="C543" s="22" t="s">
        <v>383</v>
      </c>
      <c r="D543" s="33">
        <f>D544</f>
        <v>120</v>
      </c>
    </row>
    <row r="544" spans="1:4" ht="37.5" x14ac:dyDescent="0.3">
      <c r="A544" s="1" t="s">
        <v>370</v>
      </c>
      <c r="B544" s="21" t="s">
        <v>368</v>
      </c>
      <c r="C544" s="22" t="s">
        <v>383</v>
      </c>
      <c r="D544" s="35">
        <f>D545</f>
        <v>120</v>
      </c>
    </row>
    <row r="545" spans="1:4" ht="18.75" x14ac:dyDescent="0.2">
      <c r="A545" s="39" t="s">
        <v>4</v>
      </c>
      <c r="B545" s="21" t="s">
        <v>368</v>
      </c>
      <c r="C545" s="21">
        <v>200</v>
      </c>
      <c r="D545" s="35">
        <v>120</v>
      </c>
    </row>
    <row r="546" spans="1:4" ht="18.75" x14ac:dyDescent="0.2">
      <c r="A546" s="39"/>
      <c r="B546" s="21"/>
      <c r="C546" s="21"/>
      <c r="D546" s="35"/>
    </row>
    <row r="547" spans="1:4" ht="18.75" x14ac:dyDescent="0.3">
      <c r="A547" s="1"/>
      <c r="B547" s="21"/>
      <c r="C547" s="21"/>
      <c r="D547" s="35"/>
    </row>
    <row r="548" spans="1:4" ht="19.5" thickBot="1" x14ac:dyDescent="0.25">
      <c r="A548" s="73" t="s">
        <v>7</v>
      </c>
      <c r="B548" s="74"/>
      <c r="C548" s="74"/>
      <c r="D548" s="75">
        <f>D537+D524+D521+D518+D512+D505+D478+D473+D460+D422+D414+D402+D309+D295+D277+D268+D235+D161+D154+D117+D111+D75+D46+D35+D21+D17+D467</f>
        <v>2207062.09</v>
      </c>
    </row>
    <row r="549" spans="1:4" x14ac:dyDescent="0.2">
      <c r="D549" s="10"/>
    </row>
  </sheetData>
  <autoFilter ref="A16:D549"/>
  <mergeCells count="14">
    <mergeCell ref="A14:A15"/>
    <mergeCell ref="A8:D8"/>
    <mergeCell ref="A9:D9"/>
    <mergeCell ref="A1:D1"/>
    <mergeCell ref="C14:C15"/>
    <mergeCell ref="B14:B15"/>
    <mergeCell ref="D14:D15"/>
    <mergeCell ref="A2:D2"/>
    <mergeCell ref="A3:D3"/>
    <mergeCell ref="A11:D11"/>
    <mergeCell ref="A5:D5"/>
    <mergeCell ref="A7:D7"/>
    <mergeCell ref="A4:D4"/>
    <mergeCell ref="A6:D6"/>
  </mergeCells>
  <phoneticPr fontId="4" type="noConversion"/>
  <pageMargins left="0.39370078740157483" right="0.39370078740157483" top="0.6692913385826772" bottom="0.78740157480314965" header="0.51181102362204722" footer="0.51181102362204722"/>
  <pageSetup paperSize="9" scale="70" fitToHeight="0" orientation="portrait" r:id="rId1"/>
  <headerFooter alignWithMargins="0"/>
  <rowBreaks count="2" manualBreakCount="2">
    <brk id="523" max="16383" man="1"/>
    <brk id="5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2022-12-16T08:01:07Z</cp:lastPrinted>
  <dcterms:created xsi:type="dcterms:W3CDTF">2013-10-16T11:38:15Z</dcterms:created>
  <dcterms:modified xsi:type="dcterms:W3CDTF">2022-12-26T08:36:51Z</dcterms:modified>
</cp:coreProperties>
</file>